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6DE06DDD-5CC3-40C5-9BF3-2B8B823FF983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Glasstaat!$A$1:$Q$110</definedName>
    <definedName name="_xlnm.Print_Area" localSheetId="1">Ruimtestaat!$A$1:$K$120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4" l="1"/>
  <c r="I90" i="3"/>
  <c r="K90" i="3" s="1"/>
  <c r="I89" i="3"/>
  <c r="K89" i="3" s="1"/>
  <c r="I88" i="3"/>
  <c r="L88" i="3" s="1"/>
  <c r="I87" i="3"/>
  <c r="L87" i="3" s="1"/>
  <c r="I86" i="3"/>
  <c r="K86" i="3" s="1"/>
  <c r="I85" i="3"/>
  <c r="K85" i="3" s="1"/>
  <c r="I84" i="3"/>
  <c r="L84" i="3" s="1"/>
  <c r="I83" i="3"/>
  <c r="L83" i="3" s="1"/>
  <c r="I93" i="3"/>
  <c r="I92" i="3"/>
  <c r="L92" i="3" s="1"/>
  <c r="I91" i="3"/>
  <c r="I82" i="3"/>
  <c r="K82" i="3" s="1"/>
  <c r="I81" i="3"/>
  <c r="L80" i="3"/>
  <c r="K80" i="3"/>
  <c r="I80" i="3"/>
  <c r="I79" i="3"/>
  <c r="I78" i="3"/>
  <c r="L78" i="3" s="1"/>
  <c r="I77" i="3"/>
  <c r="I76" i="3"/>
  <c r="L76" i="3" s="1"/>
  <c r="I75" i="3"/>
  <c r="I74" i="3"/>
  <c r="K74" i="3" s="1"/>
  <c r="I73" i="3"/>
  <c r="I72" i="3"/>
  <c r="K72" i="3" s="1"/>
  <c r="I71" i="3"/>
  <c r="I70" i="3"/>
  <c r="K70" i="3" s="1"/>
  <c r="I69" i="3"/>
  <c r="I68" i="3"/>
  <c r="L68" i="3" s="1"/>
  <c r="I67" i="3"/>
  <c r="I66" i="3"/>
  <c r="L66" i="3" s="1"/>
  <c r="I65" i="3"/>
  <c r="I64" i="3"/>
  <c r="L64" i="3" s="1"/>
  <c r="I63" i="3"/>
  <c r="I62" i="3"/>
  <c r="K62" i="3" s="1"/>
  <c r="I61" i="3"/>
  <c r="I60" i="3"/>
  <c r="L60" i="3" s="1"/>
  <c r="I59" i="3"/>
  <c r="I58" i="3"/>
  <c r="L58" i="3" s="1"/>
  <c r="I57" i="3"/>
  <c r="I56" i="3"/>
  <c r="L56" i="3" s="1"/>
  <c r="I55" i="3"/>
  <c r="I54" i="3"/>
  <c r="K54" i="3" s="1"/>
  <c r="I53" i="3"/>
  <c r="L53" i="3" s="1"/>
  <c r="I52" i="3"/>
  <c r="L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K46" i="3" s="1"/>
  <c r="I45" i="3"/>
  <c r="L45" i="3" s="1"/>
  <c r="I44" i="3"/>
  <c r="L44" i="3" s="1"/>
  <c r="I43" i="3"/>
  <c r="L43" i="3" s="1"/>
  <c r="I42" i="3"/>
  <c r="L42" i="3" s="1"/>
  <c r="I41" i="3"/>
  <c r="L41" i="3" s="1"/>
  <c r="O104" i="2"/>
  <c r="R104" i="2" s="1"/>
  <c r="N104" i="2"/>
  <c r="O103" i="2"/>
  <c r="R103" i="2" s="1"/>
  <c r="N103" i="2"/>
  <c r="O102" i="2"/>
  <c r="R102" i="2" s="1"/>
  <c r="N102" i="2"/>
  <c r="X100" i="2"/>
  <c r="O100" i="2"/>
  <c r="R100" i="2" s="1"/>
  <c r="N100" i="2"/>
  <c r="O99" i="2"/>
  <c r="R99" i="2" s="1"/>
  <c r="N99" i="2"/>
  <c r="X95" i="2"/>
  <c r="O95" i="2"/>
  <c r="R95" i="2" s="1"/>
  <c r="N95" i="2"/>
  <c r="X94" i="2"/>
  <c r="O94" i="2"/>
  <c r="R94" i="2" s="1"/>
  <c r="N94" i="2"/>
  <c r="X87" i="2"/>
  <c r="O87" i="2"/>
  <c r="N87" i="2"/>
  <c r="X85" i="2"/>
  <c r="R85" i="2"/>
  <c r="N85" i="2"/>
  <c r="X84" i="2"/>
  <c r="R84" i="2"/>
  <c r="N84" i="2"/>
  <c r="X83" i="2"/>
  <c r="O83" i="2"/>
  <c r="R83" i="2" s="1"/>
  <c r="N83" i="2"/>
  <c r="O82" i="2"/>
  <c r="R82" i="2" s="1"/>
  <c r="N82" i="2"/>
  <c r="R81" i="2"/>
  <c r="N81" i="2"/>
  <c r="O80" i="2"/>
  <c r="R80" i="2" s="1"/>
  <c r="N80" i="2"/>
  <c r="X79" i="2"/>
  <c r="R79" i="2"/>
  <c r="N79" i="2"/>
  <c r="R78" i="2"/>
  <c r="N78" i="2"/>
  <c r="R77" i="2"/>
  <c r="N77" i="2"/>
  <c r="X76" i="2"/>
  <c r="O76" i="2"/>
  <c r="R76" i="2" s="1"/>
  <c r="N76" i="2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6" i="2"/>
  <c r="N67" i="2"/>
  <c r="N68" i="2"/>
  <c r="N69" i="2"/>
  <c r="N70" i="2"/>
  <c r="N71" i="2"/>
  <c r="N72" i="2"/>
  <c r="N73" i="2"/>
  <c r="N74" i="2"/>
  <c r="N75" i="2"/>
  <c r="N105" i="2"/>
  <c r="N11" i="2"/>
  <c r="I74" i="1"/>
  <c r="I73" i="1"/>
  <c r="I72" i="1"/>
  <c r="B72" i="1"/>
  <c r="K83" i="3" l="1"/>
  <c r="M83" i="3" s="1"/>
  <c r="N83" i="3" s="1"/>
  <c r="K87" i="3"/>
  <c r="M87" i="3" s="1"/>
  <c r="N87" i="3" s="1"/>
  <c r="L85" i="3"/>
  <c r="M85" i="3" s="1"/>
  <c r="N85" i="3" s="1"/>
  <c r="L89" i="3"/>
  <c r="M89" i="3" s="1"/>
  <c r="N89" i="3" s="1"/>
  <c r="K84" i="3"/>
  <c r="M84" i="3" s="1"/>
  <c r="N84" i="3" s="1"/>
  <c r="K88" i="3"/>
  <c r="M88" i="3" s="1"/>
  <c r="N88" i="3" s="1"/>
  <c r="L86" i="3"/>
  <c r="M86" i="3" s="1"/>
  <c r="N86" i="3" s="1"/>
  <c r="L90" i="3"/>
  <c r="M90" i="3" s="1"/>
  <c r="N90" i="3" s="1"/>
  <c r="L82" i="3"/>
  <c r="M82" i="3" s="1"/>
  <c r="N82" i="3" s="1"/>
  <c r="K92" i="3"/>
  <c r="M92" i="3" s="1"/>
  <c r="N92" i="3" s="1"/>
  <c r="M80" i="3"/>
  <c r="N80" i="3" s="1"/>
  <c r="L72" i="3"/>
  <c r="M72" i="3" s="1"/>
  <c r="N72" i="3" s="1"/>
  <c r="L70" i="3"/>
  <c r="M70" i="3" s="1"/>
  <c r="N70" i="3" s="1"/>
  <c r="L62" i="3"/>
  <c r="M62" i="3"/>
  <c r="N62" i="3" s="1"/>
  <c r="K60" i="3"/>
  <c r="M60" i="3" s="1"/>
  <c r="N60" i="3" s="1"/>
  <c r="K53" i="3"/>
  <c r="M53" i="3" s="1"/>
  <c r="N53" i="3" s="1"/>
  <c r="K44" i="3"/>
  <c r="M44" i="3" s="1"/>
  <c r="N44" i="3" s="1"/>
  <c r="K42" i="3"/>
  <c r="M42" i="3" s="1"/>
  <c r="N42" i="3" s="1"/>
  <c r="K50" i="3"/>
  <c r="M50" i="3" s="1"/>
  <c r="N50" i="3" s="1"/>
  <c r="K56" i="3"/>
  <c r="M56" i="3" s="1"/>
  <c r="N56" i="3" s="1"/>
  <c r="L59" i="3"/>
  <c r="K59" i="3"/>
  <c r="M59" i="3" s="1"/>
  <c r="N59" i="3" s="1"/>
  <c r="K66" i="3"/>
  <c r="M66" i="3" s="1"/>
  <c r="N66" i="3" s="1"/>
  <c r="L69" i="3"/>
  <c r="K69" i="3"/>
  <c r="M69" i="3" s="1"/>
  <c r="N69" i="3" s="1"/>
  <c r="K76" i="3"/>
  <c r="M76" i="3" s="1"/>
  <c r="N76" i="3" s="1"/>
  <c r="L79" i="3"/>
  <c r="K79" i="3"/>
  <c r="M79" i="3" s="1"/>
  <c r="N79" i="3" s="1"/>
  <c r="K47" i="3"/>
  <c r="M47" i="3" s="1"/>
  <c r="N47" i="3" s="1"/>
  <c r="L91" i="3"/>
  <c r="K91" i="3"/>
  <c r="M91" i="3" s="1"/>
  <c r="N91" i="3" s="1"/>
  <c r="L63" i="3"/>
  <c r="K63" i="3"/>
  <c r="L54" i="3"/>
  <c r="M54" i="3" s="1"/>
  <c r="N54" i="3" s="1"/>
  <c r="K41" i="3"/>
  <c r="M41" i="3" s="1"/>
  <c r="N41" i="3" s="1"/>
  <c r="L73" i="3"/>
  <c r="K73" i="3"/>
  <c r="L57" i="3"/>
  <c r="K57" i="3"/>
  <c r="M57" i="3" s="1"/>
  <c r="N57" i="3" s="1"/>
  <c r="K64" i="3"/>
  <c r="M64" i="3" s="1"/>
  <c r="N64" i="3" s="1"/>
  <c r="L77" i="3"/>
  <c r="K77" i="3"/>
  <c r="M77" i="3" s="1"/>
  <c r="N77" i="3" s="1"/>
  <c r="L74" i="3"/>
  <c r="M74" i="3" s="1"/>
  <c r="N74" i="3" s="1"/>
  <c r="L46" i="3"/>
  <c r="M46" i="3" s="1"/>
  <c r="N46" i="3" s="1"/>
  <c r="K48" i="3"/>
  <c r="M48" i="3" s="1"/>
  <c r="N48" i="3" s="1"/>
  <c r="K45" i="3"/>
  <c r="M45" i="3" s="1"/>
  <c r="N45" i="3" s="1"/>
  <c r="L67" i="3"/>
  <c r="K67" i="3"/>
  <c r="M67" i="3" s="1"/>
  <c r="N67" i="3" s="1"/>
  <c r="K51" i="3"/>
  <c r="M51" i="3" s="1"/>
  <c r="N51" i="3" s="1"/>
  <c r="K58" i="3"/>
  <c r="M58" i="3" s="1"/>
  <c r="N58" i="3" s="1"/>
  <c r="L61" i="3"/>
  <c r="K61" i="3"/>
  <c r="M61" i="3" s="1"/>
  <c r="N61" i="3" s="1"/>
  <c r="K68" i="3"/>
  <c r="M68" i="3" s="1"/>
  <c r="N68" i="3" s="1"/>
  <c r="L71" i="3"/>
  <c r="K71" i="3"/>
  <c r="K78" i="3"/>
  <c r="M78" i="3" s="1"/>
  <c r="N78" i="3" s="1"/>
  <c r="L81" i="3"/>
  <c r="K81" i="3"/>
  <c r="M81" i="3" s="1"/>
  <c r="N81" i="3" s="1"/>
  <c r="K43" i="3"/>
  <c r="M43" i="3" s="1"/>
  <c r="N43" i="3" s="1"/>
  <c r="K52" i="3"/>
  <c r="M52" i="3" s="1"/>
  <c r="N52" i="3" s="1"/>
  <c r="K49" i="3"/>
  <c r="M49" i="3" s="1"/>
  <c r="N49" i="3" s="1"/>
  <c r="L55" i="3"/>
  <c r="K55" i="3"/>
  <c r="M55" i="3" s="1"/>
  <c r="N55" i="3" s="1"/>
  <c r="L65" i="3"/>
  <c r="K65" i="3"/>
  <c r="M65" i="3" s="1"/>
  <c r="N65" i="3" s="1"/>
  <c r="L75" i="3"/>
  <c r="K75" i="3"/>
  <c r="L93" i="3"/>
  <c r="K93" i="3"/>
  <c r="M93" i="3" s="1"/>
  <c r="N93" i="3" s="1"/>
  <c r="Q81" i="2"/>
  <c r="S81" i="2" s="1"/>
  <c r="Q77" i="2"/>
  <c r="S77" i="2" s="1"/>
  <c r="Q82" i="2"/>
  <c r="S82" i="2" s="1"/>
  <c r="Q87" i="2"/>
  <c r="S87" i="2" s="1"/>
  <c r="Q76" i="2"/>
  <c r="S76" i="2" s="1"/>
  <c r="R87" i="2"/>
  <c r="Q102" i="2"/>
  <c r="S102" i="2" s="1"/>
  <c r="Q95" i="2"/>
  <c r="S95" i="2" s="1"/>
  <c r="Q100" i="2"/>
  <c r="S100" i="2" s="1"/>
  <c r="Q79" i="2"/>
  <c r="S79" i="2" s="1"/>
  <c r="Q94" i="2"/>
  <c r="S94" i="2" s="1"/>
  <c r="Q80" i="2"/>
  <c r="S80" i="2" s="1"/>
  <c r="Q85" i="2"/>
  <c r="S85" i="2" s="1"/>
  <c r="Q84" i="2"/>
  <c r="S84" i="2" s="1"/>
  <c r="Q99" i="2"/>
  <c r="S99" i="2" s="1"/>
  <c r="Q104" i="2"/>
  <c r="S104" i="2" s="1"/>
  <c r="Q78" i="2"/>
  <c r="S78" i="2" s="1"/>
  <c r="Q83" i="2"/>
  <c r="S83" i="2" s="1"/>
  <c r="Q103" i="2"/>
  <c r="S103" i="2" s="1"/>
  <c r="M75" i="3" l="1"/>
  <c r="N75" i="3" s="1"/>
  <c r="M73" i="3"/>
  <c r="N73" i="3" s="1"/>
  <c r="M71" i="3"/>
  <c r="N71" i="3" s="1"/>
  <c r="M63" i="3"/>
  <c r="N63" i="3" s="1"/>
  <c r="X11" i="2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96" i="3" l="1"/>
  <c r="I95" i="3"/>
  <c r="I94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96" i="3" l="1"/>
  <c r="K96" i="3"/>
  <c r="L95" i="3"/>
  <c r="K95" i="3"/>
  <c r="L94" i="3"/>
  <c r="K94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15" i="2"/>
  <c r="X18" i="2"/>
  <c r="X22" i="2"/>
  <c r="X23" i="2"/>
  <c r="X26" i="2"/>
  <c r="X34" i="2"/>
  <c r="X43" i="2"/>
  <c r="X54" i="2"/>
  <c r="X66" i="2"/>
  <c r="X75" i="2"/>
  <c r="O11" i="2"/>
  <c r="R11" i="2" s="1"/>
  <c r="X12" i="2"/>
  <c r="X13" i="2"/>
  <c r="X16" i="2"/>
  <c r="X20" i="2"/>
  <c r="X29" i="2"/>
  <c r="X36" i="2"/>
  <c r="X37" i="2"/>
  <c r="X41" i="2"/>
  <c r="X45" i="2"/>
  <c r="X48" i="2"/>
  <c r="X49" i="2"/>
  <c r="X53" i="2"/>
  <c r="X56" i="2"/>
  <c r="X68" i="2"/>
  <c r="X69" i="2"/>
  <c r="X72" i="2"/>
  <c r="H108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38" i="3"/>
  <c r="N38" i="3" s="1"/>
  <c r="M39" i="3"/>
  <c r="N39" i="3" s="1"/>
  <c r="M40" i="3"/>
  <c r="N40" i="3" s="1"/>
  <c r="M94" i="3"/>
  <c r="N94" i="3" s="1"/>
  <c r="M95" i="3"/>
  <c r="N95" i="3" s="1"/>
  <c r="M96" i="3"/>
  <c r="N96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5" i="2"/>
  <c r="R45" i="2" s="1"/>
  <c r="O46" i="2"/>
  <c r="R46" i="2" s="1"/>
  <c r="O47" i="2"/>
  <c r="R47" i="2" s="1"/>
  <c r="O48" i="2"/>
  <c r="R48" i="2" s="1"/>
  <c r="O49" i="2"/>
  <c r="R49" i="2" s="1"/>
  <c r="R50" i="2"/>
  <c r="R51" i="2"/>
  <c r="R52" i="2"/>
  <c r="R53" i="2"/>
  <c r="O54" i="2"/>
  <c r="R54" i="2" s="1"/>
  <c r="O55" i="2"/>
  <c r="R55" i="2" s="1"/>
  <c r="O56" i="2"/>
  <c r="R56" i="2" s="1"/>
  <c r="O57" i="2"/>
  <c r="R57" i="2" s="1"/>
  <c r="O58" i="2"/>
  <c r="R58" i="2" s="1"/>
  <c r="O59" i="2"/>
  <c r="R59" i="2" s="1"/>
  <c r="O60" i="2"/>
  <c r="R60" i="2" s="1"/>
  <c r="R61" i="2"/>
  <c r="R62" i="2"/>
  <c r="R63" i="2"/>
  <c r="O66" i="2"/>
  <c r="R66" i="2" s="1"/>
  <c r="O67" i="2"/>
  <c r="R67" i="2" s="1"/>
  <c r="R68" i="2"/>
  <c r="R69" i="2"/>
  <c r="R70" i="2"/>
  <c r="R71" i="2"/>
  <c r="R72" i="2"/>
  <c r="R73" i="2"/>
  <c r="O74" i="2"/>
  <c r="R74" i="2" s="1"/>
  <c r="R75" i="2"/>
  <c r="O105" i="2"/>
  <c r="R105" i="2" s="1"/>
  <c r="L99" i="3"/>
  <c r="K99" i="3"/>
  <c r="V112" i="2" l="1"/>
  <c r="E17" i="4" s="1"/>
  <c r="V113" i="2"/>
  <c r="E18" i="4" s="1"/>
  <c r="U109" i="2"/>
  <c r="R109" i="2"/>
  <c r="Q37" i="2"/>
  <c r="S37" i="2" s="1"/>
  <c r="Q21" i="2"/>
  <c r="S21" i="2" s="1"/>
  <c r="Q13" i="2"/>
  <c r="S13" i="2" s="1"/>
  <c r="Q49" i="2"/>
  <c r="S49" i="2" s="1"/>
  <c r="Q105" i="2"/>
  <c r="S105" i="2" s="1"/>
  <c r="Q68" i="2"/>
  <c r="S68" i="2" s="1"/>
  <c r="Q60" i="2"/>
  <c r="S60" i="2" s="1"/>
  <c r="Q17" i="2"/>
  <c r="S17" i="2" s="1"/>
  <c r="Q63" i="2"/>
  <c r="S63" i="2" s="1"/>
  <c r="Q35" i="2"/>
  <c r="S35" i="2" s="1"/>
  <c r="Q74" i="2"/>
  <c r="S74" i="2" s="1"/>
  <c r="Q66" i="2"/>
  <c r="S66" i="2" s="1"/>
  <c r="Q14" i="2"/>
  <c r="S14" i="2" s="1"/>
  <c r="Q72" i="2"/>
  <c r="S72" i="2" s="1"/>
  <c r="Q75" i="2"/>
  <c r="S75" i="2" s="1"/>
  <c r="Q67" i="2"/>
  <c r="S67" i="2" s="1"/>
  <c r="Q59" i="2"/>
  <c r="S59" i="2" s="1"/>
  <c r="Q51" i="2"/>
  <c r="S51" i="2" s="1"/>
  <c r="Q43" i="2"/>
  <c r="S43" i="2" s="1"/>
  <c r="Q27" i="2"/>
  <c r="S27" i="2" s="1"/>
  <c r="Q19" i="2"/>
  <c r="S19" i="2" s="1"/>
  <c r="Q58" i="2"/>
  <c r="S58" i="2" s="1"/>
  <c r="Q50" i="2"/>
  <c r="Q34" i="2"/>
  <c r="S34" i="2" s="1"/>
  <c r="Q26" i="2"/>
  <c r="S26" i="2" s="1"/>
  <c r="Q53" i="2"/>
  <c r="S53" i="2" s="1"/>
  <c r="Q73" i="2"/>
  <c r="S73" i="2" s="1"/>
  <c r="Q57" i="2"/>
  <c r="S57" i="2" s="1"/>
  <c r="Q41" i="2"/>
  <c r="S41" i="2" s="1"/>
  <c r="Q33" i="2"/>
  <c r="S33" i="2" s="1"/>
  <c r="Q25" i="2"/>
  <c r="S25" i="2" s="1"/>
  <c r="Q71" i="2"/>
  <c r="S71" i="2" s="1"/>
  <c r="Q55" i="2"/>
  <c r="S55" i="2" s="1"/>
  <c r="Q47" i="2"/>
  <c r="S47" i="2" s="1"/>
  <c r="Q39" i="2"/>
  <c r="S39" i="2" s="1"/>
  <c r="Q23" i="2"/>
  <c r="S23" i="2" s="1"/>
  <c r="Q42" i="2"/>
  <c r="S42" i="2" s="1"/>
  <c r="Q18" i="2"/>
  <c r="S18" i="2" s="1"/>
  <c r="Q70" i="2"/>
  <c r="S70" i="2" s="1"/>
  <c r="Q62" i="2"/>
  <c r="S62" i="2" s="1"/>
  <c r="Q54" i="2"/>
  <c r="S54" i="2" s="1"/>
  <c r="Q46" i="2"/>
  <c r="S46" i="2" s="1"/>
  <c r="Q38" i="2"/>
  <c r="S38" i="2" s="1"/>
  <c r="Q30" i="2"/>
  <c r="S30" i="2" s="1"/>
  <c r="Q22" i="2"/>
  <c r="S22" i="2" s="1"/>
  <c r="Q69" i="2"/>
  <c r="S69" i="2" s="1"/>
  <c r="Q61" i="2"/>
  <c r="S61" i="2" s="1"/>
  <c r="Q45" i="2"/>
  <c r="S45" i="2" s="1"/>
  <c r="Q29" i="2"/>
  <c r="S29" i="2" s="1"/>
  <c r="M99" i="3"/>
  <c r="Q56" i="2"/>
  <c r="S56" i="2" s="1"/>
  <c r="Q40" i="2"/>
  <c r="S40" i="2" s="1"/>
  <c r="Q32" i="2"/>
  <c r="S32" i="2" s="1"/>
  <c r="Q52" i="2"/>
  <c r="S52" i="2" s="1"/>
  <c r="Q44" i="2"/>
  <c r="S44" i="2" s="1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99" i="3"/>
  <c r="E15" i="4" s="1"/>
  <c r="Q15" i="2"/>
  <c r="S15" i="2" s="1"/>
  <c r="Q12" i="2"/>
  <c r="S12" i="2" s="1"/>
  <c r="Q11" i="2"/>
  <c r="N112" i="2" l="1"/>
  <c r="E13" i="4" s="1"/>
  <c r="N113" i="2"/>
  <c r="E14" i="4" s="1"/>
  <c r="V111" i="2"/>
  <c r="E16" i="4" s="1"/>
  <c r="S50" i="2"/>
  <c r="S11" i="2"/>
  <c r="M109" i="2"/>
  <c r="N111" i="2" l="1"/>
  <c r="E12" i="4" s="1"/>
  <c r="E20" i="4" s="1"/>
  <c r="S109" i="2"/>
  <c r="N109" i="2" s="1"/>
</calcChain>
</file>

<file path=xl/sharedStrings.xml><?xml version="1.0" encoding="utf-8"?>
<sst xmlns="http://schemas.openxmlformats.org/spreadsheetml/2006/main" count="1218" uniqueCount="368">
  <si>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</si>
  <si>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</si>
  <si>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</si>
  <si>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</si>
  <si>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</si>
  <si>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</si>
  <si>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</si>
  <si>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</si>
  <si>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</si>
  <si>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</si>
  <si>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</si>
  <si>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</si>
  <si>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</si>
  <si>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</si>
  <si>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</si>
  <si>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</si>
  <si>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</si>
  <si>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</si>
  <si>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</si>
  <si>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</si>
  <si>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</si>
  <si>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</si>
  <si>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</si>
  <si>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</si>
  <si>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</si>
  <si>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</si>
  <si>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</si>
  <si>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</si>
  <si>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</si>
  <si>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</si>
  <si>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</si>
  <si>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</si>
  <si>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</si>
  <si>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</si>
  <si>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</si>
  <si>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</si>
  <si>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</si>
  <si>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</si>
  <si>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</si>
  <si>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</si>
  <si>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</si>
  <si>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</si>
  <si>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</si>
  <si>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</si>
  <si>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</si>
  <si>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</si>
  <si>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</si>
  <si>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</si>
  <si>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</si>
  <si>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</si>
  <si>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</si>
  <si>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</si>
  <si>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</si>
  <si>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</si>
  <si>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</si>
  <si>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</si>
  <si>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</si>
  <si>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</si>
  <si>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</si>
  <si>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</si>
  <si>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</si>
  <si>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</si>
  <si>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</si>
  <si>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</si>
  <si>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</si>
  <si>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</si>
  <si>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</si>
  <si>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</si>
  <si>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</si>
  <si>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</si>
  <si>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</si>
  <si>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</si>
  <si>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</si>
  <si>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</si>
  <si>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</si>
  <si>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</si>
  <si>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</si>
  <si>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</si>
  <si>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</si>
  <si>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</si>
  <si>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</si>
  <si>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</si>
  <si>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</si>
  <si>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</si>
  <si>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</si>
  <si>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</si>
  <si>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</si>
  <si>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</si>
  <si>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</si>
  <si>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</si>
  <si>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</si>
  <si>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</si>
  <si>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</si>
  <si>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</si>
  <si>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</si>
  <si>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</si>
  <si>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</si>
  <si>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</si>
  <si>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</si>
  <si>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</si>
  <si>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</si>
  <si>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</si>
  <si>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</si>
  <si>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</si>
  <si>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</si>
  <si>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</si>
  <si>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</si>
  <si>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</si>
  <si>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</si>
  <si>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</si>
  <si>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</si>
  <si>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</si>
  <si>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</si>
  <si>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</si>
  <si>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</si>
  <si>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</si>
  <si>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</si>
  <si>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</si>
  <si>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</si>
  <si>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</si>
  <si>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</si>
  <si>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</si>
  <si>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</si>
  <si>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</si>
  <si>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</si>
  <si>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</si>
  <si>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</si>
  <si>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</si>
  <si>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</si>
  <si>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</si>
  <si>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</si>
  <si>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</si>
  <si>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</si>
  <si>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</si>
  <si>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</si>
  <si>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</si>
  <si>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</si>
  <si>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</si>
  <si>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</si>
  <si>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</si>
  <si>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</si>
  <si>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</si>
  <si>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</si>
  <si>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</si>
  <si>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</si>
  <si>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</si>
  <si>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</si>
  <si>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</si>
  <si>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</si>
  <si>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</si>
  <si>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</si>
  <si>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</si>
  <si>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</si>
  <si>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</si>
  <si>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</si>
  <si>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</si>
  <si>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</si>
  <si>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</si>
  <si>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</si>
  <si>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</si>
  <si>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</si>
  <si>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</si>
  <si>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</si>
  <si>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</si>
  <si>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</si>
  <si>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</si>
  <si>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</si>
  <si>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</si>
  <si>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</si>
  <si>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</si>
  <si>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</si>
  <si>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</si>
  <si>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</si>
  <si>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</si>
  <si>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</si>
  <si>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</si>
  <si>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</si>
  <si>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</si>
  <si>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</si>
  <si>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</si>
  <si>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</si>
  <si>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</si>
  <si>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</si>
  <si>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</si>
  <si>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</si>
  <si>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</si>
  <si>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</si>
  <si>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</si>
  <si>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</si>
  <si>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</si>
  <si>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</si>
  <si>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</si>
  <si>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</si>
  <si>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</si>
  <si>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</si>
  <si>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</si>
  <si>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</si>
  <si>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</si>
  <si>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</si>
  <si>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</si>
  <si>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</si>
  <si>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</si>
  <si>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</si>
  <si>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</si>
  <si>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</si>
  <si>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</si>
  <si>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</si>
  <si>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</si>
  <si>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</si>
  <si>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</si>
  <si>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</si>
  <si>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IKC De Wetelaar</t>
  </si>
  <si>
    <t>Zanderskamp 95</t>
  </si>
  <si>
    <t>6983 CG  DOESBURG</t>
  </si>
  <si>
    <t>Begane grond</t>
  </si>
  <si>
    <t>0.18</t>
  </si>
  <si>
    <t>0.01</t>
  </si>
  <si>
    <t>0.02</t>
  </si>
  <si>
    <t>0.03</t>
  </si>
  <si>
    <t>0.04</t>
  </si>
  <si>
    <t>0.20</t>
  </si>
  <si>
    <t>0.84</t>
  </si>
  <si>
    <t>0.70</t>
  </si>
  <si>
    <t>0.85</t>
  </si>
  <si>
    <t>0.86</t>
  </si>
  <si>
    <t>0.89</t>
  </si>
  <si>
    <t>0.05</t>
  </si>
  <si>
    <t>0.06</t>
  </si>
  <si>
    <t>0.87</t>
  </si>
  <si>
    <t>0.88</t>
  </si>
  <si>
    <t>0.19</t>
  </si>
  <si>
    <t>0.82</t>
  </si>
  <si>
    <t>0.83</t>
  </si>
  <si>
    <t>0.77</t>
  </si>
  <si>
    <t>0.80</t>
  </si>
  <si>
    <t>0.78</t>
  </si>
  <si>
    <t>0.81</t>
  </si>
  <si>
    <t>0.79</t>
  </si>
  <si>
    <t>0.07</t>
  </si>
  <si>
    <t>0.08</t>
  </si>
  <si>
    <t>0.76</t>
  </si>
  <si>
    <t>0.71</t>
  </si>
  <si>
    <t>0.73</t>
  </si>
  <si>
    <t>0.74</t>
  </si>
  <si>
    <t>0.75</t>
  </si>
  <si>
    <t>0.72</t>
  </si>
  <si>
    <t>0.09</t>
  </si>
  <si>
    <t>0.10</t>
  </si>
  <si>
    <t>0.43</t>
  </si>
  <si>
    <t>0.25</t>
  </si>
  <si>
    <t>0.51</t>
  </si>
  <si>
    <t>0.52</t>
  </si>
  <si>
    <t>0.53</t>
  </si>
  <si>
    <t>0.54</t>
  </si>
  <si>
    <t>0.55</t>
  </si>
  <si>
    <t>0.42</t>
  </si>
  <si>
    <t>0.42A</t>
  </si>
  <si>
    <t>0.24</t>
  </si>
  <si>
    <t>0.23</t>
  </si>
  <si>
    <t>0.41</t>
  </si>
  <si>
    <t>0.40</t>
  </si>
  <si>
    <t>0.48</t>
  </si>
  <si>
    <t>0.49</t>
  </si>
  <si>
    <t>0.50</t>
  </si>
  <si>
    <t>0.39</t>
  </si>
  <si>
    <t>0.26</t>
  </si>
  <si>
    <t>0.31</t>
  </si>
  <si>
    <t>0.33</t>
  </si>
  <si>
    <t>0.46</t>
  </si>
  <si>
    <t>0.47</t>
  </si>
  <si>
    <t>0.38</t>
  </si>
  <si>
    <t>0.37</t>
  </si>
  <si>
    <t>0.11A</t>
  </si>
  <si>
    <t>0.11B</t>
  </si>
  <si>
    <t>0.34</t>
  </si>
  <si>
    <t>0.35</t>
  </si>
  <si>
    <t>0.12</t>
  </si>
  <si>
    <t>0.27</t>
  </si>
  <si>
    <t>0.36</t>
  </si>
  <si>
    <t>0.21</t>
  </si>
  <si>
    <t>0.22</t>
  </si>
  <si>
    <t>0.45</t>
  </si>
  <si>
    <t>0.44</t>
  </si>
  <si>
    <t>0.13</t>
  </si>
  <si>
    <t>0.29</t>
  </si>
  <si>
    <t>0.32</t>
  </si>
  <si>
    <t>0.28</t>
  </si>
  <si>
    <t>0.14</t>
  </si>
  <si>
    <t>0.15</t>
  </si>
  <si>
    <t>0.16</t>
  </si>
  <si>
    <t>0.56</t>
  </si>
  <si>
    <t>0.58</t>
  </si>
  <si>
    <t>0.59</t>
  </si>
  <si>
    <t>0.60</t>
  </si>
  <si>
    <t>0.43A</t>
  </si>
  <si>
    <t>0.17</t>
  </si>
  <si>
    <t>0.57B</t>
  </si>
  <si>
    <t>0.57A</t>
  </si>
  <si>
    <t>0.61</t>
  </si>
  <si>
    <t>0.64</t>
  </si>
  <si>
    <t>0.63</t>
  </si>
  <si>
    <t>0.90</t>
  </si>
  <si>
    <t>0.62</t>
  </si>
  <si>
    <t>0.65</t>
  </si>
  <si>
    <t>0.66</t>
  </si>
  <si>
    <t>0.67</t>
  </si>
  <si>
    <t>0.68</t>
  </si>
  <si>
    <t>0.69</t>
  </si>
  <si>
    <t>leslokalen</t>
  </si>
  <si>
    <t>toiletten</t>
  </si>
  <si>
    <t>aula</t>
  </si>
  <si>
    <t>incl. gang</t>
  </si>
  <si>
    <t>kantoren/leerkrachtruimten</t>
  </si>
  <si>
    <t>entree</t>
  </si>
  <si>
    <t>berging</t>
  </si>
  <si>
    <t>gangen/hallen</t>
  </si>
  <si>
    <t>werkkast</t>
  </si>
  <si>
    <t>verantwoordelijkheid leverancier</t>
  </si>
  <si>
    <t>teamkamer</t>
  </si>
  <si>
    <t>keuken/pantry</t>
  </si>
  <si>
    <t>peuterspeelzaal</t>
  </si>
  <si>
    <t>slaapkamer</t>
  </si>
  <si>
    <t>CV-ruimte</t>
  </si>
  <si>
    <t>verschoonruimte</t>
  </si>
  <si>
    <t>gymzalen/sportruimten</t>
  </si>
  <si>
    <t>toestelberging gymzaal</t>
  </si>
  <si>
    <t>L</t>
  </si>
  <si>
    <t>S</t>
  </si>
  <si>
    <t>V</t>
  </si>
  <si>
    <t>Wordt gesloopt</t>
  </si>
  <si>
    <t>parket</t>
  </si>
  <si>
    <t>tapijt</t>
  </si>
  <si>
    <t>kleuterlokalen</t>
  </si>
  <si>
    <t>Bibliotheek</t>
  </si>
  <si>
    <t>sportvloer</t>
  </si>
  <si>
    <t>steen</t>
  </si>
  <si>
    <t>BSO</t>
  </si>
  <si>
    <t>linoleum</t>
  </si>
  <si>
    <t>gietvloer</t>
  </si>
  <si>
    <t>gevelglas</t>
  </si>
  <si>
    <t>IKC De Wetelaar KDV</t>
  </si>
  <si>
    <t>deuren geheel wassen</t>
  </si>
  <si>
    <t>separatieglas</t>
  </si>
  <si>
    <t>IKC De Wetelaar Kind &amp; Jeugd</t>
  </si>
  <si>
    <t>entreedeur geheel wassen</t>
  </si>
  <si>
    <t>openslaande deuren geheel wassen</t>
  </si>
  <si>
    <t>klapdeur geheel wassen</t>
  </si>
  <si>
    <t>IKC De Wetelaar Spelenderwijs</t>
  </si>
  <si>
    <t>IKC De Wetelaar Zozijn</t>
  </si>
  <si>
    <t>Werkprogramma De Wetelaar</t>
  </si>
  <si>
    <t>Werkprogramma Spelenderwijs</t>
  </si>
  <si>
    <t>Werkprogramma Zozijn</t>
  </si>
  <si>
    <t>Vloeronderhoud De Wetelaar</t>
  </si>
  <si>
    <t>Vloeronderhoud Spelenderwijs</t>
  </si>
  <si>
    <t>Vloeronderhoud Zozijn</t>
  </si>
  <si>
    <t>De Wetelaar</t>
  </si>
  <si>
    <t>Spelenderwijs</t>
  </si>
  <si>
    <t>Zozijn</t>
  </si>
  <si>
    <t>Glasstaat Totaal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</si>
  <si>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</si>
  <si>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</si>
  <si>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</si>
  <si>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</si>
  <si>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</si>
  <si>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</si>
  <si>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</si>
  <si>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IKC De Wetelaar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</si>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</sst>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3" xfId="0" quotePrefix="1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1" fillId="0" borderId="0" xfId="0" applyNumberFormat="1" applyFont="1"/>
    <xf numFmtId="44" fontId="3" fillId="4" borderId="0" xfId="1" applyFont="1" applyFill="1" applyProtection="1"/>
    <xf numFmtId="0" fontId="0" fillId="0" borderId="62" xfId="0" applyBorder="1"/>
    <xf numFmtId="44" fontId="3" fillId="0" borderId="63" xfId="0" applyNumberFormat="1" applyFont="1" applyBorder="1"/>
    <xf numFmtId="0" fontId="0" fillId="0" borderId="64" xfId="0" applyBorder="1"/>
    <xf numFmtId="164" fontId="3" fillId="0" borderId="65" xfId="0" applyNumberFormat="1" applyFont="1" applyBorder="1"/>
    <xf numFmtId="0" fontId="0" fillId="0" borderId="66" xfId="0" applyBorder="1"/>
    <xf numFmtId="164" fontId="3" fillId="0" borderId="67" xfId="0" applyNumberFormat="1" applyFont="1" applyBorder="1"/>
    <xf numFmtId="0" fontId="0" fillId="5" borderId="0" xfId="0" applyFill="1"/>
    <xf numFmtId="0" fontId="0" fillId="0" borderId="0" xfId="0" applyAlignment="1">
      <alignment wrapText="1"/>
    </xf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44" fontId="3" fillId="6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164" fontId="3" fillId="3" borderId="67" xfId="0" applyNumberFormat="1" applyFont="1" applyFill="1" applyBorder="1"/>
    <xf numFmtId="44" fontId="0" fillId="3" borderId="1" xfId="0" applyNumberFormat="1" applyFill="1" applyBorder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44" fontId="0" fillId="6" borderId="0" xfId="0" applyNumberFormat="1" applyFill="1" applyProtection="1">
      <protection locked="0"/>
    </xf>
    <xf numFmtId="44" fontId="0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3" borderId="61" xfId="0" applyNumberFormat="1" applyFill="1" applyBorder="1"/>
    <xf numFmtId="44" fontId="0" fillId="0" borderId="61" xfId="0" applyNumberFormat="1" applyBorder="1"/>
    <xf numFmtId="44" fontId="0" fillId="7" borderId="61" xfId="0" applyNumberFormat="1" applyFill="1" applyBorder="1"/>
    <xf numFmtId="1" fontId="18" fillId="8" borderId="61" xfId="0" applyNumberFormat="1" applyFont="1" applyFill="1" applyBorder="1" applyAlignment="1">
      <alignment horizontal="center" wrapText="1"/>
    </xf>
    <xf numFmtId="0" fontId="18" fillId="8" borderId="61" xfId="0" applyFont="1" applyFill="1" applyBorder="1"/>
    <xf numFmtId="1" fontId="18" fillId="8" borderId="61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5" fillId="0" borderId="0" xfId="0" applyFont="1"/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74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8" fillId="8" borderId="61" xfId="0" applyFont="1" applyFill="1" applyBorder="1" applyAlignment="1">
      <alignment horizontal="center" vertical="center"/>
    </xf>
    <xf numFmtId="1" fontId="18" fillId="8" borderId="61" xfId="0" applyNumberFormat="1" applyFont="1" applyFill="1" applyBorder="1" applyAlignment="1">
      <alignment horizontal="center" vertical="center"/>
    </xf>
    <xf numFmtId="0" fontId="15" fillId="8" borderId="61" xfId="0" applyFont="1" applyFill="1" applyBorder="1" applyAlignment="1">
      <alignment horizontal="center" vertical="center" wrapText="1"/>
    </xf>
    <xf numFmtId="44" fontId="0" fillId="9" borderId="61" xfId="0" applyNumberFormat="1" applyFill="1" applyBorder="1"/>
    <xf numFmtId="0" fontId="6" fillId="0" borderId="61" xfId="0" applyFont="1" applyBorder="1" applyAlignment="1">
      <alignment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A89F-2135-4970-8B20-E6E7A6E0D718}">
  <dimension ref="A2:C14"/>
  <sheetViews>
    <sheetView workbookViewId="0">
      <selection activeCell="B25" sqref="B25"/>
    </sheetView>
  </sheetViews>
  <sheetFormatPr defaultRowHeight="15" x14ac:dyDescent="0.25"/>
  <cols>
    <col min="1" max="1" width="50.42578125" customWidth="1"/>
    <col min="2" max="2" width="59.5703125" customWidth="1"/>
  </cols>
  <sheetData>
    <row r="2" spans="1:3" x14ac:dyDescent="0.25">
      <c r="A2" s="5" t="s">
        <v>164</v>
      </c>
      <c r="B2" s="164"/>
    </row>
    <row r="4" spans="1:3" x14ac:dyDescent="0.25">
      <c r="A4" s="5" t="s">
        <v>359</v>
      </c>
    </row>
    <row r="5" spans="1:3" x14ac:dyDescent="0.25">
      <c r="A5" t="s">
        <v>360</v>
      </c>
    </row>
    <row r="7" spans="1:3" ht="39.75" customHeight="1" x14ac:dyDescent="0.25">
      <c r="A7" s="165" t="s">
        <v>363</v>
      </c>
    </row>
    <row r="8" spans="1:3" ht="15.75" thickBot="1" x14ac:dyDescent="0.3"/>
    <row r="9" spans="1:3" x14ac:dyDescent="0.25">
      <c r="A9" s="240" t="s">
        <v>362</v>
      </c>
      <c r="B9" s="241"/>
      <c r="C9" s="242"/>
    </row>
    <row r="10" spans="1:3" x14ac:dyDescent="0.25">
      <c r="A10" s="243"/>
      <c r="B10" s="244"/>
      <c r="C10" s="245"/>
    </row>
    <row r="11" spans="1:3" x14ac:dyDescent="0.25">
      <c r="A11" s="243"/>
      <c r="B11" s="244"/>
      <c r="C11" s="245"/>
    </row>
    <row r="12" spans="1:3" x14ac:dyDescent="0.25">
      <c r="A12" s="243"/>
      <c r="B12" s="244"/>
      <c r="C12" s="245"/>
    </row>
    <row r="13" spans="1:3" x14ac:dyDescent="0.25">
      <c r="A13" s="243"/>
      <c r="B13" s="244"/>
      <c r="C13" s="245"/>
    </row>
    <row r="14" spans="1:3" ht="15.75" thickBot="1" x14ac:dyDescent="0.3">
      <c r="A14" s="246"/>
      <c r="B14" s="247"/>
      <c r="C14" s="248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122"/>
  <sheetViews>
    <sheetView topLeftCell="J91" zoomScaleNormal="100" workbookViewId="0">
      <selection activeCell="P112" sqref="P112:P113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5" t="s">
        <v>211</v>
      </c>
      <c r="E4" s="195"/>
      <c r="F4" s="195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5" t="s">
        <v>212</v>
      </c>
      <c r="E5" s="195"/>
      <c r="F5" s="195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5" t="s">
        <v>213</v>
      </c>
      <c r="E6" s="195"/>
      <c r="F6" s="195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0" t="s">
        <v>5</v>
      </c>
      <c r="N9" s="190"/>
      <c r="O9" s="190"/>
      <c r="P9" s="190"/>
      <c r="Q9" s="190"/>
      <c r="R9" s="139"/>
      <c r="S9" s="139"/>
      <c r="T9" s="139"/>
      <c r="U9" s="191" t="s">
        <v>6</v>
      </c>
      <c r="V9" s="191"/>
      <c r="W9" s="191"/>
      <c r="X9" s="191"/>
      <c r="Y9" s="191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348</v>
      </c>
      <c r="D11" s="37" t="s">
        <v>214</v>
      </c>
      <c r="E11" s="38" t="s">
        <v>215</v>
      </c>
      <c r="F11" s="37" t="s">
        <v>308</v>
      </c>
      <c r="G11" s="38" t="s">
        <v>326</v>
      </c>
      <c r="H11" s="39">
        <v>56.4</v>
      </c>
      <c r="I11" s="40" t="s">
        <v>337</v>
      </c>
      <c r="J11" s="41"/>
      <c r="K11" s="22"/>
      <c r="L11" s="12"/>
      <c r="M11" t="s">
        <v>56</v>
      </c>
      <c r="N11" s="2">
        <f>HLOOKUP(M11,Werkprogramma!$A$1:$AS$61,57,FALSE)</f>
        <v>0</v>
      </c>
      <c r="O11" s="2">
        <f>HLOOKUP(M11,Werkprogramma!$A$1:$AS$61,3,FALSE)</f>
        <v>200</v>
      </c>
      <c r="P11" s="168">
        <v>0</v>
      </c>
      <c r="Q11" s="13" t="e">
        <f>((H11*O11)/N11)*P11</f>
        <v>#DIV/0!</v>
      </c>
      <c r="R11" s="13">
        <f>H11*O11</f>
        <v>11280</v>
      </c>
      <c r="S11" s="13" t="e">
        <f>Q11/P11</f>
        <v>#DIV/0!</v>
      </c>
      <c r="T11" s="157"/>
      <c r="U11" s="13" t="s">
        <v>208</v>
      </c>
      <c r="V11" s="14">
        <v>1</v>
      </c>
      <c r="W11" s="166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211</v>
      </c>
      <c r="D12" s="45" t="s">
        <v>214</v>
      </c>
      <c r="E12" s="46" t="s">
        <v>216</v>
      </c>
      <c r="F12" s="45" t="s">
        <v>308</v>
      </c>
      <c r="G12" s="46" t="s">
        <v>326</v>
      </c>
      <c r="H12" s="47">
        <v>57</v>
      </c>
      <c r="I12" s="48" t="s">
        <v>337</v>
      </c>
      <c r="J12" s="49"/>
      <c r="K12" s="22"/>
      <c r="L12" s="12"/>
      <c r="M12" t="s">
        <v>56</v>
      </c>
      <c r="N12" s="2">
        <f>HLOOKUP(M12,Werkprogramma!$A$1:$AS$61,57,FALSE)</f>
        <v>0</v>
      </c>
      <c r="O12" s="2">
        <f>HLOOKUP(M12,Werkprogramma!$A$1:$AS$61,3,FALSE)</f>
        <v>200</v>
      </c>
      <c r="P12" s="168">
        <v>0</v>
      </c>
      <c r="Q12" s="13" t="e">
        <f t="shared" ref="Q12:Q75" si="0">((H12*O12)/N12)*P12</f>
        <v>#DIV/0!</v>
      </c>
      <c r="R12" s="13">
        <f t="shared" ref="R12:R75" si="1">H12*O12</f>
        <v>11400</v>
      </c>
      <c r="S12" s="13" t="e">
        <f t="shared" ref="S12:S75" si="2">Q12/P12</f>
        <v>#DIV/0!</v>
      </c>
      <c r="T12" s="157"/>
      <c r="U12" s="13" t="s">
        <v>208</v>
      </c>
      <c r="V12" s="14">
        <v>1</v>
      </c>
      <c r="W12" s="166">
        <v>0</v>
      </c>
      <c r="X12" s="15">
        <f t="shared" ref="X12:X75" si="3">H12*V12*W12</f>
        <v>0</v>
      </c>
    </row>
    <row r="13" spans="1:25" ht="16.5" thickBot="1" x14ac:dyDescent="0.35">
      <c r="A13" s="21"/>
      <c r="B13" s="43">
        <v>1</v>
      </c>
      <c r="C13" s="44" t="s">
        <v>211</v>
      </c>
      <c r="D13" s="45" t="s">
        <v>214</v>
      </c>
      <c r="E13" s="46" t="s">
        <v>217</v>
      </c>
      <c r="F13" s="45" t="s">
        <v>333</v>
      </c>
      <c r="G13" s="46" t="s">
        <v>326</v>
      </c>
      <c r="H13" s="47">
        <v>56.9</v>
      </c>
      <c r="I13" s="48" t="s">
        <v>337</v>
      </c>
      <c r="J13" s="49"/>
      <c r="K13" s="22"/>
      <c r="L13" s="12"/>
      <c r="M13" t="s">
        <v>62</v>
      </c>
      <c r="N13" s="2">
        <f>HLOOKUP(M13,Werkprogramma!$A$1:$AS$61,57,FALSE)</f>
        <v>0</v>
      </c>
      <c r="O13" s="2">
        <f>HLOOKUP(M13,Werkprogramma!$A$1:$AS$61,3,FALSE)</f>
        <v>200</v>
      </c>
      <c r="P13" s="168">
        <v>0</v>
      </c>
      <c r="Q13" s="13" t="e">
        <f t="shared" si="0"/>
        <v>#DIV/0!</v>
      </c>
      <c r="R13" s="13">
        <f t="shared" si="1"/>
        <v>11380</v>
      </c>
      <c r="S13" s="13" t="e">
        <f t="shared" si="2"/>
        <v>#DIV/0!</v>
      </c>
      <c r="T13" s="157"/>
      <c r="U13" s="13" t="s">
        <v>208</v>
      </c>
      <c r="V13" s="14">
        <v>1</v>
      </c>
      <c r="W13" s="166">
        <v>0</v>
      </c>
      <c r="X13" s="15">
        <f t="shared" si="3"/>
        <v>0</v>
      </c>
    </row>
    <row r="14" spans="1:25" ht="16.5" thickBot="1" x14ac:dyDescent="0.35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308</v>
      </c>
      <c r="G14" s="46" t="s">
        <v>326</v>
      </c>
      <c r="H14" s="47">
        <v>56.5</v>
      </c>
      <c r="I14" s="48" t="s">
        <v>337</v>
      </c>
      <c r="J14" s="49"/>
      <c r="K14" s="22"/>
      <c r="L14" s="12"/>
      <c r="M14" t="s">
        <v>56</v>
      </c>
      <c r="N14" s="2">
        <f>HLOOKUP(M14,Werkprogramma!$A$1:$AS$61,57,FALSE)</f>
        <v>0</v>
      </c>
      <c r="O14" s="2">
        <f>HLOOKUP(M14,Werkprogramma!$A$1:$AS$61,3,FALSE)</f>
        <v>200</v>
      </c>
      <c r="P14" s="168">
        <v>0</v>
      </c>
      <c r="Q14" s="13" t="e">
        <f t="shared" si="0"/>
        <v>#DIV/0!</v>
      </c>
      <c r="R14" s="13">
        <f t="shared" si="1"/>
        <v>11300</v>
      </c>
      <c r="S14" s="13" t="e">
        <f t="shared" si="2"/>
        <v>#DIV/0!</v>
      </c>
      <c r="T14" s="157"/>
      <c r="U14" s="13" t="s">
        <v>208</v>
      </c>
      <c r="V14" s="14">
        <v>1</v>
      </c>
      <c r="W14" s="166">
        <v>0</v>
      </c>
      <c r="X14" s="15">
        <f t="shared" si="3"/>
        <v>0</v>
      </c>
    </row>
    <row r="15" spans="1:25" ht="16.5" thickBot="1" x14ac:dyDescent="0.35">
      <c r="A15" s="21"/>
      <c r="B15" s="43">
        <v>1</v>
      </c>
      <c r="C15" s="44" t="s">
        <v>211</v>
      </c>
      <c r="D15" s="45" t="s">
        <v>214</v>
      </c>
      <c r="E15" s="46" t="s">
        <v>219</v>
      </c>
      <c r="F15" s="45" t="s">
        <v>308</v>
      </c>
      <c r="G15" s="46" t="s">
        <v>326</v>
      </c>
      <c r="H15" s="47">
        <v>56.9</v>
      </c>
      <c r="I15" s="48" t="s">
        <v>337</v>
      </c>
      <c r="J15" s="49"/>
      <c r="K15" s="22"/>
      <c r="L15" s="12"/>
      <c r="M15" t="s">
        <v>56</v>
      </c>
      <c r="N15" s="2">
        <f>HLOOKUP(M15,Werkprogramma!$A$1:$AS$61,57,FALSE)</f>
        <v>0</v>
      </c>
      <c r="O15" s="2">
        <f>HLOOKUP(M15,Werkprogramma!$A$1:$AS$61,3,FALSE)</f>
        <v>200</v>
      </c>
      <c r="P15" s="168">
        <v>0</v>
      </c>
      <c r="Q15" s="13" t="e">
        <f t="shared" si="0"/>
        <v>#DIV/0!</v>
      </c>
      <c r="R15" s="13">
        <f t="shared" si="1"/>
        <v>11380</v>
      </c>
      <c r="S15" s="13" t="e">
        <f t="shared" si="2"/>
        <v>#DIV/0!</v>
      </c>
      <c r="T15" s="157"/>
      <c r="U15" s="13" t="s">
        <v>208</v>
      </c>
      <c r="V15" s="14">
        <v>1</v>
      </c>
      <c r="W15" s="166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308</v>
      </c>
      <c r="G16" s="46" t="s">
        <v>326</v>
      </c>
      <c r="H16" s="47">
        <v>62.4</v>
      </c>
      <c r="I16" s="48" t="s">
        <v>337</v>
      </c>
      <c r="J16" s="49"/>
      <c r="K16" s="22"/>
      <c r="L16" s="12"/>
      <c r="M16" t="s">
        <v>56</v>
      </c>
      <c r="N16" s="2">
        <f>HLOOKUP(M16,Werkprogramma!$A$1:$AS$61,57,FALSE)</f>
        <v>0</v>
      </c>
      <c r="O16" s="2">
        <f>HLOOKUP(M16,Werkprogramma!$A$1:$AS$61,3,FALSE)</f>
        <v>200</v>
      </c>
      <c r="P16" s="168">
        <v>0</v>
      </c>
      <c r="Q16" s="13" t="e">
        <f t="shared" si="0"/>
        <v>#DIV/0!</v>
      </c>
      <c r="R16" s="13">
        <f t="shared" si="1"/>
        <v>12480</v>
      </c>
      <c r="S16" s="13" t="e">
        <f t="shared" si="2"/>
        <v>#DIV/0!</v>
      </c>
      <c r="T16" s="157"/>
      <c r="U16" s="13" t="s">
        <v>208</v>
      </c>
      <c r="V16" s="14">
        <v>1</v>
      </c>
      <c r="W16" s="166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309</v>
      </c>
      <c r="G17" s="46" t="s">
        <v>327</v>
      </c>
      <c r="H17" s="47">
        <v>6.2</v>
      </c>
      <c r="I17" s="48" t="s">
        <v>335</v>
      </c>
      <c r="J17" s="49"/>
      <c r="K17" s="22"/>
      <c r="L17" s="12"/>
      <c r="M17" t="s">
        <v>190</v>
      </c>
      <c r="N17" s="2">
        <f>HLOOKUP(M17,Werkprogramma!$A$1:$AS$61,57,FALSE)</f>
        <v>0</v>
      </c>
      <c r="O17" s="2">
        <f>HLOOKUP(M17,Werkprogramma!$A$1:$AS$61,3,FALSE)</f>
        <v>200</v>
      </c>
      <c r="P17" s="168">
        <v>0</v>
      </c>
      <c r="Q17" s="13" t="e">
        <f t="shared" si="0"/>
        <v>#DIV/0!</v>
      </c>
      <c r="R17" s="13">
        <f t="shared" si="1"/>
        <v>1240</v>
      </c>
      <c r="S17" s="13" t="e">
        <f t="shared" si="2"/>
        <v>#DIV/0!</v>
      </c>
      <c r="T17" s="157"/>
    </row>
    <row r="18" spans="1:24" ht="16.5" thickBot="1" x14ac:dyDescent="0.35">
      <c r="A18" s="21"/>
      <c r="B18" s="43">
        <v>1</v>
      </c>
      <c r="C18" s="44" t="s">
        <v>211</v>
      </c>
      <c r="D18" s="45" t="s">
        <v>214</v>
      </c>
      <c r="E18" s="46" t="s">
        <v>222</v>
      </c>
      <c r="F18" s="45" t="s">
        <v>310</v>
      </c>
      <c r="G18" s="46" t="s">
        <v>328</v>
      </c>
      <c r="H18" s="47">
        <v>227.6</v>
      </c>
      <c r="I18" s="48" t="s">
        <v>337</v>
      </c>
      <c r="J18" s="49" t="s">
        <v>311</v>
      </c>
      <c r="K18" s="22"/>
      <c r="L18" s="12"/>
      <c r="M18" t="s">
        <v>72</v>
      </c>
      <c r="N18" s="2">
        <f>HLOOKUP(M18,Werkprogramma!$A$1:$AS$61,57,FALSE)</f>
        <v>0</v>
      </c>
      <c r="O18" s="2">
        <f>HLOOKUP(M18,Werkprogramma!$A$1:$AS$61,3,FALSE)</f>
        <v>200</v>
      </c>
      <c r="P18" s="168">
        <v>0</v>
      </c>
      <c r="Q18" s="13" t="e">
        <f t="shared" si="0"/>
        <v>#DIV/0!</v>
      </c>
      <c r="R18" s="13">
        <f t="shared" si="1"/>
        <v>45520</v>
      </c>
      <c r="S18" s="13" t="e">
        <f t="shared" si="2"/>
        <v>#DIV/0!</v>
      </c>
      <c r="T18" s="157"/>
      <c r="U18" s="13" t="s">
        <v>208</v>
      </c>
      <c r="V18" s="14">
        <v>1</v>
      </c>
      <c r="W18" s="166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211</v>
      </c>
      <c r="D19" s="45" t="s">
        <v>214</v>
      </c>
      <c r="E19" s="46" t="s">
        <v>223</v>
      </c>
      <c r="F19" s="45" t="s">
        <v>309</v>
      </c>
      <c r="G19" s="46" t="s">
        <v>327</v>
      </c>
      <c r="H19" s="47">
        <v>5.2</v>
      </c>
      <c r="I19" s="48" t="s">
        <v>335</v>
      </c>
      <c r="J19" s="49"/>
      <c r="K19" s="22"/>
      <c r="L19" s="12"/>
      <c r="M19" t="s">
        <v>190</v>
      </c>
      <c r="N19" s="2">
        <f>HLOOKUP(M19,Werkprogramma!$A$1:$AS$61,57,FALSE)</f>
        <v>0</v>
      </c>
      <c r="O19" s="2">
        <f>HLOOKUP(M19,Werkprogramma!$A$1:$AS$61,3,FALSE)</f>
        <v>200</v>
      </c>
      <c r="P19" s="168">
        <v>0</v>
      </c>
      <c r="Q19" s="13" t="e">
        <f t="shared" si="0"/>
        <v>#DIV/0!</v>
      </c>
      <c r="R19" s="13">
        <f t="shared" si="1"/>
        <v>1040</v>
      </c>
      <c r="S19" s="13" t="e">
        <f t="shared" si="2"/>
        <v>#DIV/0!</v>
      </c>
      <c r="T19" s="157"/>
    </row>
    <row r="20" spans="1:24" ht="16.5" thickBot="1" x14ac:dyDescent="0.35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312</v>
      </c>
      <c r="G20" s="46" t="s">
        <v>36</v>
      </c>
      <c r="H20" s="47">
        <v>12</v>
      </c>
      <c r="I20" s="48" t="s">
        <v>337</v>
      </c>
      <c r="J20" s="49"/>
      <c r="K20" s="22"/>
      <c r="L20" s="12"/>
      <c r="M20" t="s">
        <v>62</v>
      </c>
      <c r="N20" s="2">
        <f>HLOOKUP(M20,Werkprogramma!$A$1:$AS$61,57,FALSE)</f>
        <v>0</v>
      </c>
      <c r="O20" s="2">
        <f>HLOOKUP(M20,Werkprogramma!$A$1:$AS$61,3,FALSE)</f>
        <v>200</v>
      </c>
      <c r="P20" s="168">
        <v>0</v>
      </c>
      <c r="Q20" s="13" t="e">
        <f t="shared" si="0"/>
        <v>#DIV/0!</v>
      </c>
      <c r="R20" s="13">
        <f t="shared" si="1"/>
        <v>2400</v>
      </c>
      <c r="S20" s="13" t="e">
        <f t="shared" si="2"/>
        <v>#DIV/0!</v>
      </c>
      <c r="T20" s="157"/>
      <c r="U20" s="13" t="s">
        <v>208</v>
      </c>
      <c r="V20" s="14">
        <v>1</v>
      </c>
      <c r="W20" s="166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313</v>
      </c>
      <c r="G21" s="46" t="s">
        <v>328</v>
      </c>
      <c r="H21" s="47">
        <v>5.0999999999999996</v>
      </c>
      <c r="I21" s="48" t="s">
        <v>331</v>
      </c>
      <c r="J21" s="49"/>
      <c r="K21" s="22"/>
      <c r="L21" s="12"/>
      <c r="M21" t="s">
        <v>44</v>
      </c>
      <c r="N21" s="2">
        <f>HLOOKUP(M21,Werkprogramma!$A$1:$AS$61,57,FALSE)</f>
        <v>0</v>
      </c>
      <c r="O21" s="2">
        <f>HLOOKUP(M21,Werkprogramma!$A$1:$AS$61,3,FALSE)</f>
        <v>200</v>
      </c>
      <c r="P21" s="168">
        <v>0</v>
      </c>
      <c r="Q21" s="13" t="e">
        <f t="shared" si="0"/>
        <v>#DIV/0!</v>
      </c>
      <c r="R21" s="13">
        <f t="shared" si="1"/>
        <v>1019.9999999999999</v>
      </c>
      <c r="S21" s="13" t="e">
        <f t="shared" si="2"/>
        <v>#DIV/0!</v>
      </c>
      <c r="T21" s="157"/>
    </row>
    <row r="22" spans="1:24" ht="16.5" thickBot="1" x14ac:dyDescent="0.35">
      <c r="A22" s="21"/>
      <c r="B22" s="43">
        <v>1</v>
      </c>
      <c r="C22" s="44" t="s">
        <v>211</v>
      </c>
      <c r="D22" s="45" t="s">
        <v>214</v>
      </c>
      <c r="E22" s="46" t="s">
        <v>226</v>
      </c>
      <c r="F22" s="45" t="s">
        <v>332</v>
      </c>
      <c r="G22" s="46" t="s">
        <v>326</v>
      </c>
      <c r="H22" s="47">
        <v>56.3</v>
      </c>
      <c r="I22" s="48" t="s">
        <v>337</v>
      </c>
      <c r="J22" s="49"/>
      <c r="K22" s="22"/>
      <c r="L22" s="12"/>
      <c r="M22" t="s">
        <v>53</v>
      </c>
      <c r="N22" s="2">
        <f>HLOOKUP(M22,Werkprogramma!$A$1:$AS$61,57,FALSE)</f>
        <v>0</v>
      </c>
      <c r="O22" s="2">
        <f>HLOOKUP(M22,Werkprogramma!$A$1:$AS$61,3,FALSE)</f>
        <v>200</v>
      </c>
      <c r="P22" s="168">
        <v>0</v>
      </c>
      <c r="Q22" s="13" t="e">
        <f t="shared" si="0"/>
        <v>#DIV/0!</v>
      </c>
      <c r="R22" s="13">
        <f t="shared" si="1"/>
        <v>11260</v>
      </c>
      <c r="S22" s="13" t="e">
        <f t="shared" si="2"/>
        <v>#DIV/0!</v>
      </c>
      <c r="T22" s="157"/>
      <c r="U22" s="13" t="s">
        <v>208</v>
      </c>
      <c r="V22" s="14">
        <v>1</v>
      </c>
      <c r="W22" s="166">
        <v>0</v>
      </c>
      <c r="X22" s="15">
        <f t="shared" si="3"/>
        <v>0</v>
      </c>
    </row>
    <row r="23" spans="1:24" ht="16.5" thickBot="1" x14ac:dyDescent="0.35">
      <c r="A23" s="21"/>
      <c r="B23" s="43">
        <v>1</v>
      </c>
      <c r="C23" s="44" t="s">
        <v>211</v>
      </c>
      <c r="D23" s="45" t="s">
        <v>214</v>
      </c>
      <c r="E23" s="46" t="s">
        <v>227</v>
      </c>
      <c r="F23" s="45" t="s">
        <v>332</v>
      </c>
      <c r="G23" s="46" t="s">
        <v>326</v>
      </c>
      <c r="H23" s="47">
        <v>56.4</v>
      </c>
      <c r="I23" s="48" t="s">
        <v>337</v>
      </c>
      <c r="J23" s="49"/>
      <c r="K23" s="22"/>
      <c r="L23" s="12"/>
      <c r="M23" t="s">
        <v>53</v>
      </c>
      <c r="N23" s="2">
        <f>HLOOKUP(M23,Werkprogramma!$A$1:$AS$61,57,FALSE)</f>
        <v>0</v>
      </c>
      <c r="O23" s="2">
        <f>HLOOKUP(M23,Werkprogramma!$A$1:$AS$61,3,FALSE)</f>
        <v>200</v>
      </c>
      <c r="P23" s="168">
        <v>0</v>
      </c>
      <c r="Q23" s="13" t="e">
        <f t="shared" si="0"/>
        <v>#DIV/0!</v>
      </c>
      <c r="R23" s="13">
        <f t="shared" si="1"/>
        <v>11280</v>
      </c>
      <c r="S23" s="13" t="e">
        <f t="shared" si="2"/>
        <v>#DIV/0!</v>
      </c>
      <c r="T23" s="157"/>
      <c r="U23" s="13" t="s">
        <v>208</v>
      </c>
      <c r="V23" s="14">
        <v>1</v>
      </c>
      <c r="W23" s="166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211</v>
      </c>
      <c r="D24" s="45" t="s">
        <v>214</v>
      </c>
      <c r="E24" s="46" t="s">
        <v>228</v>
      </c>
      <c r="F24" s="45" t="s">
        <v>309</v>
      </c>
      <c r="G24" s="46" t="s">
        <v>327</v>
      </c>
      <c r="H24" s="47">
        <v>4.7</v>
      </c>
      <c r="I24" s="48" t="s">
        <v>338</v>
      </c>
      <c r="J24" s="49"/>
      <c r="K24" s="22"/>
      <c r="L24" s="12"/>
      <c r="M24" t="s">
        <v>189</v>
      </c>
      <c r="N24" s="2">
        <f>HLOOKUP(M24,Werkprogramma!$A$1:$AS$61,57,FALSE)</f>
        <v>0</v>
      </c>
      <c r="O24" s="2">
        <f>HLOOKUP(M24,Werkprogramma!$A$1:$AS$61,3,FALSE)</f>
        <v>200</v>
      </c>
      <c r="P24" s="168">
        <v>0</v>
      </c>
      <c r="Q24" s="13" t="e">
        <f t="shared" si="0"/>
        <v>#DIV/0!</v>
      </c>
      <c r="R24" s="13">
        <f t="shared" si="1"/>
        <v>940</v>
      </c>
      <c r="S24" s="13" t="e">
        <f t="shared" si="2"/>
        <v>#DIV/0!</v>
      </c>
      <c r="T24" s="157"/>
    </row>
    <row r="25" spans="1:24" ht="16.5" thickBot="1" x14ac:dyDescent="0.35">
      <c r="A25" s="21"/>
      <c r="B25" s="43">
        <v>1</v>
      </c>
      <c r="C25" s="44" t="s">
        <v>211</v>
      </c>
      <c r="D25" s="45" t="s">
        <v>214</v>
      </c>
      <c r="E25" s="46" t="s">
        <v>229</v>
      </c>
      <c r="F25" s="45" t="s">
        <v>309</v>
      </c>
      <c r="G25" s="46" t="s">
        <v>327</v>
      </c>
      <c r="H25" s="47">
        <v>4.7</v>
      </c>
      <c r="I25" s="48" t="s">
        <v>338</v>
      </c>
      <c r="J25" s="49"/>
      <c r="K25" s="22"/>
      <c r="L25" s="12"/>
      <c r="M25" t="s">
        <v>189</v>
      </c>
      <c r="N25" s="2">
        <f>HLOOKUP(M25,Werkprogramma!$A$1:$AS$61,57,FALSE)</f>
        <v>0</v>
      </c>
      <c r="O25" s="2">
        <f>HLOOKUP(M25,Werkprogramma!$A$1:$AS$61,3,FALSE)</f>
        <v>200</v>
      </c>
      <c r="P25" s="168">
        <v>0</v>
      </c>
      <c r="Q25" s="13" t="e">
        <f t="shared" si="0"/>
        <v>#DIV/0!</v>
      </c>
      <c r="R25" s="13">
        <f t="shared" si="1"/>
        <v>940</v>
      </c>
      <c r="S25" s="13" t="e">
        <f t="shared" si="2"/>
        <v>#DIV/0!</v>
      </c>
      <c r="T25" s="157"/>
    </row>
    <row r="26" spans="1:24" ht="16.5" thickBot="1" x14ac:dyDescent="0.35">
      <c r="A26" s="21"/>
      <c r="B26" s="43">
        <v>1</v>
      </c>
      <c r="C26" s="44" t="s">
        <v>211</v>
      </c>
      <c r="D26" s="45" t="s">
        <v>214</v>
      </c>
      <c r="E26" s="46" t="s">
        <v>230</v>
      </c>
      <c r="F26" s="45" t="s">
        <v>332</v>
      </c>
      <c r="G26" s="46" t="s">
        <v>326</v>
      </c>
      <c r="H26" s="47">
        <v>60.7</v>
      </c>
      <c r="I26" s="48" t="s">
        <v>337</v>
      </c>
      <c r="J26" s="49"/>
      <c r="K26" s="22"/>
      <c r="L26" s="12"/>
      <c r="M26" t="s">
        <v>53</v>
      </c>
      <c r="N26" s="2">
        <f>HLOOKUP(M26,Werkprogramma!$A$1:$AS$61,57,FALSE)</f>
        <v>0</v>
      </c>
      <c r="O26" s="2">
        <f>HLOOKUP(M26,Werkprogramma!$A$1:$AS$61,3,FALSE)</f>
        <v>200</v>
      </c>
      <c r="P26" s="168">
        <v>0</v>
      </c>
      <c r="Q26" s="13" t="e">
        <f t="shared" si="0"/>
        <v>#DIV/0!</v>
      </c>
      <c r="R26" s="13">
        <f t="shared" si="1"/>
        <v>12140</v>
      </c>
      <c r="S26" s="13" t="e">
        <f t="shared" si="2"/>
        <v>#DIV/0!</v>
      </c>
      <c r="T26" s="157"/>
      <c r="U26" s="13" t="s">
        <v>208</v>
      </c>
      <c r="V26" s="14">
        <v>1</v>
      </c>
      <c r="W26" s="166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211</v>
      </c>
      <c r="D27" s="45" t="s">
        <v>214</v>
      </c>
      <c r="E27" s="46" t="s">
        <v>231</v>
      </c>
      <c r="F27" s="45" t="s">
        <v>314</v>
      </c>
      <c r="G27" s="46" t="s">
        <v>328</v>
      </c>
      <c r="H27" s="47">
        <v>12.1</v>
      </c>
      <c r="I27" s="48" t="s">
        <v>337</v>
      </c>
      <c r="J27" s="49"/>
      <c r="K27" s="22"/>
      <c r="L27" s="12"/>
      <c r="M27" t="s">
        <v>77</v>
      </c>
      <c r="N27" s="2">
        <f>HLOOKUP(M27,Werkprogramma!$A$1:$AS$61,57,FALSE)</f>
        <v>0</v>
      </c>
      <c r="O27" s="2">
        <f>HLOOKUP(M27,Werkprogramma!$A$1:$AS$61,3,FALSE)</f>
        <v>12</v>
      </c>
      <c r="P27" s="168">
        <v>0</v>
      </c>
      <c r="Q27" s="13" t="e">
        <f t="shared" si="0"/>
        <v>#DIV/0!</v>
      </c>
      <c r="R27" s="13">
        <f t="shared" si="1"/>
        <v>145.19999999999999</v>
      </c>
      <c r="S27" s="13" t="e">
        <f t="shared" si="2"/>
        <v>#DIV/0!</v>
      </c>
      <c r="T27" s="157"/>
    </row>
    <row r="28" spans="1:24" ht="16.5" thickBot="1" x14ac:dyDescent="0.35">
      <c r="A28" s="21"/>
      <c r="B28" s="43">
        <v>1</v>
      </c>
      <c r="C28" s="44" t="s">
        <v>211</v>
      </c>
      <c r="D28" s="45" t="s">
        <v>214</v>
      </c>
      <c r="E28" s="46" t="s">
        <v>232</v>
      </c>
      <c r="F28" s="45" t="s">
        <v>314</v>
      </c>
      <c r="G28" s="46" t="s">
        <v>328</v>
      </c>
      <c r="H28" s="47">
        <v>12.1</v>
      </c>
      <c r="I28" s="48" t="s">
        <v>337</v>
      </c>
      <c r="J28" s="49"/>
      <c r="K28" s="22"/>
      <c r="L28" s="12"/>
      <c r="M28" t="s">
        <v>77</v>
      </c>
      <c r="N28" s="2">
        <f>HLOOKUP(M28,Werkprogramma!$A$1:$AS$61,57,FALSE)</f>
        <v>0</v>
      </c>
      <c r="O28" s="2">
        <f>HLOOKUP(M28,Werkprogramma!$A$1:$AS$61,3,FALSE)</f>
        <v>12</v>
      </c>
      <c r="P28" s="168">
        <v>0</v>
      </c>
      <c r="Q28" s="13" t="e">
        <f t="shared" si="0"/>
        <v>#DIV/0!</v>
      </c>
      <c r="R28" s="13">
        <f t="shared" si="1"/>
        <v>145.19999999999999</v>
      </c>
      <c r="S28" s="13" t="e">
        <f t="shared" si="2"/>
        <v>#DIV/0!</v>
      </c>
      <c r="T28" s="157"/>
    </row>
    <row r="29" spans="1:24" ht="16.5" thickBot="1" x14ac:dyDescent="0.35">
      <c r="A29" s="21"/>
      <c r="B29" s="43">
        <v>1</v>
      </c>
      <c r="C29" s="44" t="s">
        <v>211</v>
      </c>
      <c r="D29" s="45" t="s">
        <v>214</v>
      </c>
      <c r="E29" s="46" t="s">
        <v>233</v>
      </c>
      <c r="F29" s="45" t="s">
        <v>315</v>
      </c>
      <c r="G29" s="46" t="s">
        <v>328</v>
      </c>
      <c r="H29" s="47">
        <v>8.9</v>
      </c>
      <c r="I29" s="48" t="s">
        <v>337</v>
      </c>
      <c r="J29" s="49"/>
      <c r="K29" s="22"/>
      <c r="L29" s="12"/>
      <c r="M29" t="s">
        <v>47</v>
      </c>
      <c r="N29" s="2">
        <f>HLOOKUP(M29,Werkprogramma!$A$1:$AS$61,57,FALSE)</f>
        <v>0</v>
      </c>
      <c r="O29" s="2">
        <f>HLOOKUP(M29,Werkprogramma!$A$1:$AS$61,3,FALSE)</f>
        <v>200</v>
      </c>
      <c r="P29" s="168">
        <v>0</v>
      </c>
      <c r="Q29" s="13" t="e">
        <f t="shared" si="0"/>
        <v>#DIV/0!</v>
      </c>
      <c r="R29" s="13">
        <f t="shared" si="1"/>
        <v>1780</v>
      </c>
      <c r="S29" s="13" t="e">
        <f t="shared" si="2"/>
        <v>#DIV/0!</v>
      </c>
      <c r="T29" s="157"/>
      <c r="U29" s="13" t="s">
        <v>208</v>
      </c>
      <c r="V29" s="14">
        <v>1</v>
      </c>
      <c r="W29" s="166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211</v>
      </c>
      <c r="D30" s="45" t="s">
        <v>214</v>
      </c>
      <c r="E30" s="46" t="s">
        <v>234</v>
      </c>
      <c r="F30" s="45" t="s">
        <v>314</v>
      </c>
      <c r="G30" s="46" t="s">
        <v>328</v>
      </c>
      <c r="H30" s="47">
        <v>5.9</v>
      </c>
      <c r="I30" s="48" t="s">
        <v>337</v>
      </c>
      <c r="J30" s="49"/>
      <c r="K30" s="22"/>
      <c r="L30" s="12"/>
      <c r="M30" t="s">
        <v>77</v>
      </c>
      <c r="N30" s="2">
        <f>HLOOKUP(M30,Werkprogramma!$A$1:$AS$61,57,FALSE)</f>
        <v>0</v>
      </c>
      <c r="O30" s="2">
        <f>HLOOKUP(M30,Werkprogramma!$A$1:$AS$61,3,FALSE)</f>
        <v>12</v>
      </c>
      <c r="P30" s="168">
        <v>0</v>
      </c>
      <c r="Q30" s="13" t="e">
        <f t="shared" si="0"/>
        <v>#DIV/0!</v>
      </c>
      <c r="R30" s="13">
        <f t="shared" si="1"/>
        <v>70.800000000000011</v>
      </c>
      <c r="S30" s="13" t="e">
        <f t="shared" si="2"/>
        <v>#DIV/0!</v>
      </c>
      <c r="T30" s="157"/>
    </row>
    <row r="31" spans="1:24" ht="16.5" thickBot="1" x14ac:dyDescent="0.35">
      <c r="A31" s="21"/>
      <c r="B31" s="43">
        <v>1</v>
      </c>
      <c r="C31" s="44" t="s">
        <v>211</v>
      </c>
      <c r="D31" s="45" t="s">
        <v>214</v>
      </c>
      <c r="E31" s="46" t="s">
        <v>235</v>
      </c>
      <c r="F31" s="45" t="s">
        <v>316</v>
      </c>
      <c r="G31" s="46" t="s">
        <v>328</v>
      </c>
      <c r="H31" s="47">
        <v>3.1</v>
      </c>
      <c r="I31" s="48"/>
      <c r="J31" s="49" t="s">
        <v>317</v>
      </c>
      <c r="K31" s="22"/>
      <c r="L31" s="12"/>
      <c r="P31" s="42"/>
      <c r="T31" s="157"/>
    </row>
    <row r="32" spans="1:24" ht="16.5" thickBot="1" x14ac:dyDescent="0.35">
      <c r="A32" s="21"/>
      <c r="B32" s="43">
        <v>1</v>
      </c>
      <c r="C32" s="44" t="s">
        <v>211</v>
      </c>
      <c r="D32" s="45" t="s">
        <v>214</v>
      </c>
      <c r="E32" s="46" t="s">
        <v>236</v>
      </c>
      <c r="F32" s="45" t="s">
        <v>314</v>
      </c>
      <c r="G32" s="46" t="s">
        <v>328</v>
      </c>
      <c r="H32" s="47">
        <v>11.8</v>
      </c>
      <c r="I32" s="48" t="s">
        <v>337</v>
      </c>
      <c r="J32" s="49"/>
      <c r="K32" s="22"/>
      <c r="L32" s="12"/>
      <c r="M32" t="s">
        <v>77</v>
      </c>
      <c r="N32" s="2">
        <f>HLOOKUP(M32,Werkprogramma!$A$1:$AS$61,57,FALSE)</f>
        <v>0</v>
      </c>
      <c r="O32" s="2">
        <f>HLOOKUP(M32,Werkprogramma!$A$1:$AS$61,3,FALSE)</f>
        <v>12</v>
      </c>
      <c r="P32" s="168">
        <v>0</v>
      </c>
      <c r="Q32" s="13" t="e">
        <f t="shared" si="0"/>
        <v>#DIV/0!</v>
      </c>
      <c r="R32" s="13">
        <f t="shared" si="1"/>
        <v>141.60000000000002</v>
      </c>
      <c r="S32" s="13" t="e">
        <f t="shared" si="2"/>
        <v>#DIV/0!</v>
      </c>
      <c r="T32" s="157"/>
    </row>
    <row r="33" spans="1:24" ht="16.5" thickBot="1" x14ac:dyDescent="0.35">
      <c r="A33" s="21"/>
      <c r="B33" s="43">
        <v>1</v>
      </c>
      <c r="C33" s="44" t="s">
        <v>211</v>
      </c>
      <c r="D33" s="45" t="s">
        <v>214</v>
      </c>
      <c r="E33" s="46" t="s">
        <v>237</v>
      </c>
      <c r="F33" s="45" t="s">
        <v>314</v>
      </c>
      <c r="G33" s="46" t="s">
        <v>328</v>
      </c>
      <c r="H33" s="47">
        <v>6.5</v>
      </c>
      <c r="I33" s="48" t="s">
        <v>337</v>
      </c>
      <c r="J33" s="49"/>
      <c r="K33" s="22"/>
      <c r="L33" s="12"/>
      <c r="M33" t="s">
        <v>77</v>
      </c>
      <c r="N33" s="2">
        <f>HLOOKUP(M33,Werkprogramma!$A$1:$AS$61,57,FALSE)</f>
        <v>0</v>
      </c>
      <c r="O33" s="2">
        <f>HLOOKUP(M33,Werkprogramma!$A$1:$AS$61,3,FALSE)</f>
        <v>12</v>
      </c>
      <c r="P33" s="168">
        <v>0</v>
      </c>
      <c r="Q33" s="13" t="e">
        <f t="shared" si="0"/>
        <v>#DIV/0!</v>
      </c>
      <c r="R33" s="13">
        <f t="shared" si="1"/>
        <v>78</v>
      </c>
      <c r="S33" s="13" t="e">
        <f t="shared" si="2"/>
        <v>#DIV/0!</v>
      </c>
      <c r="T33" s="157"/>
    </row>
    <row r="34" spans="1:24" ht="16.5" thickBot="1" x14ac:dyDescent="0.35">
      <c r="A34" s="21"/>
      <c r="B34" s="43">
        <v>1</v>
      </c>
      <c r="C34" s="44" t="s">
        <v>211</v>
      </c>
      <c r="D34" s="45" t="s">
        <v>214</v>
      </c>
      <c r="E34" s="46" t="s">
        <v>238</v>
      </c>
      <c r="F34" s="45" t="s">
        <v>308</v>
      </c>
      <c r="G34" s="46" t="s">
        <v>326</v>
      </c>
      <c r="H34" s="47">
        <v>58.1</v>
      </c>
      <c r="I34" s="48" t="s">
        <v>337</v>
      </c>
      <c r="J34" s="49"/>
      <c r="K34" s="22"/>
      <c r="L34" s="12"/>
      <c r="M34" t="s">
        <v>56</v>
      </c>
      <c r="N34" s="2">
        <f>HLOOKUP(M34,Werkprogramma!$A$1:$AS$61,57,FALSE)</f>
        <v>0</v>
      </c>
      <c r="O34" s="2">
        <f>HLOOKUP(M34,Werkprogramma!$A$1:$AS$61,3,FALSE)</f>
        <v>200</v>
      </c>
      <c r="P34" s="168">
        <v>0</v>
      </c>
      <c r="Q34" s="13" t="e">
        <f t="shared" si="0"/>
        <v>#DIV/0!</v>
      </c>
      <c r="R34" s="13">
        <f t="shared" si="1"/>
        <v>11620</v>
      </c>
      <c r="S34" s="13" t="e">
        <f t="shared" si="2"/>
        <v>#DIV/0!</v>
      </c>
      <c r="T34" s="157"/>
      <c r="U34" s="13" t="s">
        <v>208</v>
      </c>
      <c r="V34" s="14">
        <v>1</v>
      </c>
      <c r="W34" s="166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211</v>
      </c>
      <c r="D35" s="45" t="s">
        <v>214</v>
      </c>
      <c r="E35" s="46" t="s">
        <v>239</v>
      </c>
      <c r="F35" s="45" t="s">
        <v>312</v>
      </c>
      <c r="G35" s="46" t="s">
        <v>36</v>
      </c>
      <c r="H35" s="47">
        <v>58.1</v>
      </c>
      <c r="I35" s="48" t="s">
        <v>331</v>
      </c>
      <c r="J35" s="49" t="s">
        <v>318</v>
      </c>
      <c r="K35" s="22"/>
      <c r="L35" s="12"/>
      <c r="M35" t="s">
        <v>62</v>
      </c>
      <c r="N35" s="2">
        <f>HLOOKUP(M35,Werkprogramma!$A$1:$AS$61,57,FALSE)</f>
        <v>0</v>
      </c>
      <c r="O35" s="2">
        <f>HLOOKUP(M35,Werkprogramma!$A$1:$AS$61,3,FALSE)</f>
        <v>200</v>
      </c>
      <c r="P35" s="168">
        <v>0</v>
      </c>
      <c r="Q35" s="13" t="e">
        <f t="shared" si="0"/>
        <v>#DIV/0!</v>
      </c>
      <c r="R35" s="13">
        <f t="shared" si="1"/>
        <v>11620</v>
      </c>
      <c r="S35" s="13" t="e">
        <f t="shared" si="2"/>
        <v>#DIV/0!</v>
      </c>
      <c r="T35" s="157"/>
    </row>
    <row r="36" spans="1:24" ht="16.5" thickBot="1" x14ac:dyDescent="0.35">
      <c r="A36" s="21"/>
      <c r="B36" s="43">
        <v>1</v>
      </c>
      <c r="C36" s="44" t="s">
        <v>211</v>
      </c>
      <c r="D36" s="45" t="s">
        <v>214</v>
      </c>
      <c r="E36" s="46" t="s">
        <v>240</v>
      </c>
      <c r="F36" s="45" t="s">
        <v>315</v>
      </c>
      <c r="G36" s="46" t="s">
        <v>328</v>
      </c>
      <c r="H36" s="47">
        <v>39.5</v>
      </c>
      <c r="I36" s="48" t="s">
        <v>337</v>
      </c>
      <c r="J36" s="49"/>
      <c r="K36" s="22"/>
      <c r="L36" s="12"/>
      <c r="M36" t="s">
        <v>47</v>
      </c>
      <c r="N36" s="2">
        <f>HLOOKUP(M36,Werkprogramma!$A$1:$AS$61,57,FALSE)</f>
        <v>0</v>
      </c>
      <c r="O36" s="2">
        <f>HLOOKUP(M36,Werkprogramma!$A$1:$AS$61,3,FALSE)</f>
        <v>200</v>
      </c>
      <c r="P36" s="168">
        <v>0</v>
      </c>
      <c r="Q36" s="13" t="e">
        <f t="shared" si="0"/>
        <v>#DIV/0!</v>
      </c>
      <c r="R36" s="13">
        <f t="shared" si="1"/>
        <v>7900</v>
      </c>
      <c r="S36" s="13" t="e">
        <f t="shared" si="2"/>
        <v>#DIV/0!</v>
      </c>
      <c r="T36" s="157"/>
      <c r="U36" s="13" t="s">
        <v>208</v>
      </c>
      <c r="V36" s="14">
        <v>1</v>
      </c>
      <c r="W36" s="166">
        <v>0</v>
      </c>
      <c r="X36" s="15">
        <f t="shared" si="3"/>
        <v>0</v>
      </c>
    </row>
    <row r="37" spans="1:24" ht="16.5" thickBot="1" x14ac:dyDescent="0.35">
      <c r="A37" s="21"/>
      <c r="B37" s="43">
        <v>1</v>
      </c>
      <c r="C37" s="44" t="s">
        <v>211</v>
      </c>
      <c r="D37" s="45" t="s">
        <v>214</v>
      </c>
      <c r="E37" s="46" t="s">
        <v>241</v>
      </c>
      <c r="F37" s="45" t="s">
        <v>312</v>
      </c>
      <c r="G37" s="46" t="s">
        <v>36</v>
      </c>
      <c r="H37" s="47">
        <v>26.1</v>
      </c>
      <c r="I37" s="48" t="s">
        <v>337</v>
      </c>
      <c r="J37" s="49"/>
      <c r="K37" s="22"/>
      <c r="L37" s="12"/>
      <c r="M37" t="s">
        <v>62</v>
      </c>
      <c r="N37" s="2">
        <f>HLOOKUP(M37,Werkprogramma!$A$1:$AS$61,57,FALSE)</f>
        <v>0</v>
      </c>
      <c r="O37" s="2">
        <f>HLOOKUP(M37,Werkprogramma!$A$1:$AS$61,3,FALSE)</f>
        <v>200</v>
      </c>
      <c r="P37" s="168">
        <v>0</v>
      </c>
      <c r="Q37" s="13" t="e">
        <f t="shared" si="0"/>
        <v>#DIV/0!</v>
      </c>
      <c r="R37" s="13">
        <f t="shared" si="1"/>
        <v>5220</v>
      </c>
      <c r="S37" s="13" t="e">
        <f t="shared" si="2"/>
        <v>#DIV/0!</v>
      </c>
      <c r="T37" s="157"/>
      <c r="U37" s="13" t="s">
        <v>208</v>
      </c>
      <c r="V37" s="14">
        <v>1</v>
      </c>
      <c r="W37" s="166">
        <v>0</v>
      </c>
      <c r="X37" s="15">
        <f t="shared" si="3"/>
        <v>0</v>
      </c>
    </row>
    <row r="38" spans="1:24" ht="16.5" thickBot="1" x14ac:dyDescent="0.35">
      <c r="A38" s="21"/>
      <c r="B38" s="43">
        <v>1</v>
      </c>
      <c r="C38" s="44" t="s">
        <v>211</v>
      </c>
      <c r="D38" s="45" t="s">
        <v>214</v>
      </c>
      <c r="E38" s="46" t="s">
        <v>242</v>
      </c>
      <c r="F38" s="45" t="s">
        <v>309</v>
      </c>
      <c r="G38" s="46" t="s">
        <v>327</v>
      </c>
      <c r="H38" s="47">
        <v>5.8</v>
      </c>
      <c r="I38" s="48" t="s">
        <v>338</v>
      </c>
      <c r="J38" s="49"/>
      <c r="K38" s="22"/>
      <c r="L38" s="12"/>
      <c r="M38" t="s">
        <v>190</v>
      </c>
      <c r="N38" s="2">
        <f>HLOOKUP(M38,Werkprogramma!$A$1:$AS$61,57,FALSE)</f>
        <v>0</v>
      </c>
      <c r="O38" s="2">
        <f>HLOOKUP(M38,Werkprogramma!$A$1:$AS$61,3,FALSE)</f>
        <v>200</v>
      </c>
      <c r="P38" s="168">
        <v>0</v>
      </c>
      <c r="Q38" s="13" t="e">
        <f t="shared" si="0"/>
        <v>#DIV/0!</v>
      </c>
      <c r="R38" s="13">
        <f t="shared" si="1"/>
        <v>1160</v>
      </c>
      <c r="S38" s="13" t="e">
        <f t="shared" si="2"/>
        <v>#DIV/0!</v>
      </c>
      <c r="T38" s="157"/>
    </row>
    <row r="39" spans="1:24" ht="16.5" thickBot="1" x14ac:dyDescent="0.35">
      <c r="A39" s="21"/>
      <c r="B39" s="43">
        <v>1</v>
      </c>
      <c r="C39" s="44" t="s">
        <v>211</v>
      </c>
      <c r="D39" s="45" t="s">
        <v>214</v>
      </c>
      <c r="E39" s="46" t="s">
        <v>243</v>
      </c>
      <c r="F39" s="45" t="s">
        <v>309</v>
      </c>
      <c r="G39" s="46" t="s">
        <v>327</v>
      </c>
      <c r="H39" s="47">
        <v>4.7</v>
      </c>
      <c r="I39" s="48" t="s">
        <v>338</v>
      </c>
      <c r="J39" s="49"/>
      <c r="K39" s="22"/>
      <c r="L39" s="12"/>
      <c r="M39" t="s">
        <v>190</v>
      </c>
      <c r="N39" s="2">
        <f>HLOOKUP(M39,Werkprogramma!$A$1:$AS$61,57,FALSE)</f>
        <v>0</v>
      </c>
      <c r="O39" s="2">
        <f>HLOOKUP(M39,Werkprogramma!$A$1:$AS$61,3,FALSE)</f>
        <v>200</v>
      </c>
      <c r="P39" s="168">
        <v>0</v>
      </c>
      <c r="Q39" s="13" t="e">
        <f t="shared" si="0"/>
        <v>#DIV/0!</v>
      </c>
      <c r="R39" s="13">
        <f t="shared" si="1"/>
        <v>940</v>
      </c>
      <c r="S39" s="13" t="e">
        <f t="shared" si="2"/>
        <v>#DIV/0!</v>
      </c>
      <c r="T39" s="157"/>
    </row>
    <row r="40" spans="1:24" ht="16.5" thickBot="1" x14ac:dyDescent="0.35">
      <c r="A40" s="21"/>
      <c r="B40" s="43">
        <v>1</v>
      </c>
      <c r="C40" s="44" t="s">
        <v>211</v>
      </c>
      <c r="D40" s="45" t="s">
        <v>214</v>
      </c>
      <c r="E40" s="46" t="s">
        <v>244</v>
      </c>
      <c r="F40" s="45" t="s">
        <v>309</v>
      </c>
      <c r="G40" s="46" t="s">
        <v>327</v>
      </c>
      <c r="H40" s="47">
        <v>4.7</v>
      </c>
      <c r="I40" s="48" t="s">
        <v>338</v>
      </c>
      <c r="J40" s="49"/>
      <c r="K40" s="22"/>
      <c r="L40" s="12"/>
      <c r="M40" t="s">
        <v>190</v>
      </c>
      <c r="N40" s="2">
        <f>HLOOKUP(M40,Werkprogramma!$A$1:$AS$61,57,FALSE)</f>
        <v>0</v>
      </c>
      <c r="O40" s="2">
        <f>HLOOKUP(M40,Werkprogramma!$A$1:$AS$61,3,FALSE)</f>
        <v>200</v>
      </c>
      <c r="P40" s="168">
        <v>0</v>
      </c>
      <c r="Q40" s="13" t="e">
        <f t="shared" si="0"/>
        <v>#DIV/0!</v>
      </c>
      <c r="R40" s="13">
        <f t="shared" si="1"/>
        <v>940</v>
      </c>
      <c r="S40" s="13" t="e">
        <f t="shared" si="2"/>
        <v>#DIV/0!</v>
      </c>
      <c r="T40" s="157"/>
    </row>
    <row r="41" spans="1:24" ht="16.5" thickBot="1" x14ac:dyDescent="0.35">
      <c r="A41" s="21"/>
      <c r="B41" s="43">
        <v>1</v>
      </c>
      <c r="C41" s="44" t="s">
        <v>211</v>
      </c>
      <c r="D41" s="45" t="s">
        <v>214</v>
      </c>
      <c r="E41" s="46" t="s">
        <v>245</v>
      </c>
      <c r="F41" s="45" t="s">
        <v>319</v>
      </c>
      <c r="G41" s="46" t="s">
        <v>328</v>
      </c>
      <c r="H41" s="47">
        <v>6.5</v>
      </c>
      <c r="I41" s="48" t="s">
        <v>337</v>
      </c>
      <c r="J41" s="49"/>
      <c r="K41" s="22"/>
      <c r="L41" s="12"/>
      <c r="M41" t="s">
        <v>22</v>
      </c>
      <c r="N41" s="2">
        <f>HLOOKUP(M41,Werkprogramma!$A$1:$AS$61,57,FALSE)</f>
        <v>0</v>
      </c>
      <c r="O41" s="2">
        <f>HLOOKUP(M41,Werkprogramma!$A$1:$AS$61,3,FALSE)</f>
        <v>200</v>
      </c>
      <c r="P41" s="168">
        <v>0</v>
      </c>
      <c r="Q41" s="13" t="e">
        <f t="shared" si="0"/>
        <v>#DIV/0!</v>
      </c>
      <c r="R41" s="13">
        <f t="shared" si="1"/>
        <v>1300</v>
      </c>
      <c r="S41" s="13" t="e">
        <f t="shared" si="2"/>
        <v>#DIV/0!</v>
      </c>
      <c r="T41" s="157"/>
      <c r="U41" s="13" t="s">
        <v>208</v>
      </c>
      <c r="V41" s="14">
        <v>1</v>
      </c>
      <c r="W41" s="166">
        <v>0</v>
      </c>
      <c r="X41" s="15">
        <f t="shared" si="3"/>
        <v>0</v>
      </c>
    </row>
    <row r="42" spans="1:24" ht="16.5" thickBot="1" x14ac:dyDescent="0.35">
      <c r="A42" s="21"/>
      <c r="B42" s="43">
        <v>1</v>
      </c>
      <c r="C42" s="44" t="s">
        <v>211</v>
      </c>
      <c r="D42" s="45" t="s">
        <v>214</v>
      </c>
      <c r="E42" s="46" t="s">
        <v>246</v>
      </c>
      <c r="F42" s="45" t="s">
        <v>312</v>
      </c>
      <c r="G42" s="46" t="s">
        <v>36</v>
      </c>
      <c r="H42" s="47">
        <v>27.6</v>
      </c>
      <c r="I42" s="48" t="s">
        <v>331</v>
      </c>
      <c r="J42" s="49"/>
      <c r="K42" s="22"/>
      <c r="L42" s="12"/>
      <c r="M42" t="s">
        <v>62</v>
      </c>
      <c r="N42" s="2">
        <f>HLOOKUP(M42,Werkprogramma!$A$1:$AS$61,57,FALSE)</f>
        <v>0</v>
      </c>
      <c r="O42" s="2">
        <f>HLOOKUP(M42,Werkprogramma!$A$1:$AS$61,3,FALSE)</f>
        <v>200</v>
      </c>
      <c r="P42" s="168">
        <v>0</v>
      </c>
      <c r="Q42" s="13" t="e">
        <f t="shared" si="0"/>
        <v>#DIV/0!</v>
      </c>
      <c r="R42" s="13">
        <f t="shared" si="1"/>
        <v>5520</v>
      </c>
      <c r="S42" s="13" t="e">
        <f t="shared" si="2"/>
        <v>#DIV/0!</v>
      </c>
      <c r="T42" s="157"/>
    </row>
    <row r="43" spans="1:24" ht="16.5" thickBot="1" x14ac:dyDescent="0.35">
      <c r="A43" s="21"/>
      <c r="B43" s="43">
        <v>1</v>
      </c>
      <c r="C43" s="44" t="s">
        <v>211</v>
      </c>
      <c r="D43" s="45" t="s">
        <v>214</v>
      </c>
      <c r="E43" s="46" t="s">
        <v>247</v>
      </c>
      <c r="F43" s="45" t="s">
        <v>332</v>
      </c>
      <c r="G43" s="46" t="s">
        <v>326</v>
      </c>
      <c r="H43" s="47">
        <v>58.1</v>
      </c>
      <c r="I43" s="48" t="s">
        <v>337</v>
      </c>
      <c r="J43" s="49"/>
      <c r="K43" s="22"/>
      <c r="L43" s="12"/>
      <c r="M43" t="s">
        <v>53</v>
      </c>
      <c r="N43" s="2">
        <f>HLOOKUP(M43,Werkprogramma!$A$1:$AS$61,57,FALSE)</f>
        <v>0</v>
      </c>
      <c r="O43" s="2">
        <f>HLOOKUP(M43,Werkprogramma!$A$1:$AS$61,3,FALSE)</f>
        <v>200</v>
      </c>
      <c r="P43" s="168">
        <v>0</v>
      </c>
      <c r="Q43" s="13" t="e">
        <f t="shared" si="0"/>
        <v>#DIV/0!</v>
      </c>
      <c r="R43" s="13">
        <f t="shared" si="1"/>
        <v>11620</v>
      </c>
      <c r="S43" s="13" t="e">
        <f t="shared" si="2"/>
        <v>#DIV/0!</v>
      </c>
      <c r="T43" s="157"/>
      <c r="U43" s="13" t="s">
        <v>208</v>
      </c>
      <c r="V43" s="14">
        <v>1</v>
      </c>
      <c r="W43" s="166">
        <v>0</v>
      </c>
      <c r="X43" s="15">
        <f t="shared" si="3"/>
        <v>0</v>
      </c>
    </row>
    <row r="44" spans="1:24" ht="16.5" thickBot="1" x14ac:dyDescent="0.35">
      <c r="A44" s="21"/>
      <c r="B44" s="43">
        <v>1</v>
      </c>
      <c r="C44" s="44" t="s">
        <v>211</v>
      </c>
      <c r="D44" s="45" t="s">
        <v>214</v>
      </c>
      <c r="E44" s="46" t="s">
        <v>248</v>
      </c>
      <c r="F44" s="45" t="s">
        <v>313</v>
      </c>
      <c r="G44" s="46" t="s">
        <v>328</v>
      </c>
      <c r="H44" s="47">
        <v>14.5</v>
      </c>
      <c r="I44" s="48" t="s">
        <v>331</v>
      </c>
      <c r="J44" s="49"/>
      <c r="K44" s="22"/>
      <c r="L44" s="12"/>
      <c r="M44" t="s">
        <v>44</v>
      </c>
      <c r="N44" s="2">
        <f>HLOOKUP(M44,Werkprogramma!$A$1:$AS$61,57,FALSE)</f>
        <v>0</v>
      </c>
      <c r="O44" s="2">
        <f>HLOOKUP(M44,Werkprogramma!$A$1:$AS$61,3,FALSE)</f>
        <v>200</v>
      </c>
      <c r="P44" s="168">
        <v>0</v>
      </c>
      <c r="Q44" s="13" t="e">
        <f t="shared" si="0"/>
        <v>#DIV/0!</v>
      </c>
      <c r="R44" s="13">
        <f t="shared" si="1"/>
        <v>2900</v>
      </c>
      <c r="S44" s="13" t="e">
        <f t="shared" si="2"/>
        <v>#DIV/0!</v>
      </c>
      <c r="T44" s="157"/>
    </row>
    <row r="45" spans="1:24" ht="16.5" thickBot="1" x14ac:dyDescent="0.35">
      <c r="A45" s="21"/>
      <c r="B45" s="43">
        <v>1</v>
      </c>
      <c r="C45" s="44" t="s">
        <v>211</v>
      </c>
      <c r="D45" s="45" t="s">
        <v>214</v>
      </c>
      <c r="E45" s="46" t="s">
        <v>249</v>
      </c>
      <c r="F45" s="45" t="s">
        <v>315</v>
      </c>
      <c r="G45" s="46" t="s">
        <v>328</v>
      </c>
      <c r="H45" s="47">
        <v>68.400000000000006</v>
      </c>
      <c r="I45" s="48" t="s">
        <v>337</v>
      </c>
      <c r="J45" s="49"/>
      <c r="K45" s="22"/>
      <c r="L45" s="12"/>
      <c r="M45" t="s">
        <v>47</v>
      </c>
      <c r="N45" s="2">
        <f>HLOOKUP(M45,Werkprogramma!$A$1:$AS$61,57,FALSE)</f>
        <v>0</v>
      </c>
      <c r="O45" s="2">
        <f>HLOOKUP(M45,Werkprogramma!$A$1:$AS$61,3,FALSE)</f>
        <v>200</v>
      </c>
      <c r="P45" s="168">
        <v>0</v>
      </c>
      <c r="Q45" s="13" t="e">
        <f t="shared" si="0"/>
        <v>#DIV/0!</v>
      </c>
      <c r="R45" s="13">
        <f t="shared" si="1"/>
        <v>13680.000000000002</v>
      </c>
      <c r="S45" s="13" t="e">
        <f t="shared" si="2"/>
        <v>#DIV/0!</v>
      </c>
      <c r="T45" s="157"/>
      <c r="U45" s="13" t="s">
        <v>208</v>
      </c>
      <c r="V45" s="14">
        <v>1</v>
      </c>
      <c r="W45" s="166">
        <v>0</v>
      </c>
      <c r="X45" s="15">
        <f t="shared" si="3"/>
        <v>0</v>
      </c>
    </row>
    <row r="46" spans="1:24" ht="16.5" thickBot="1" x14ac:dyDescent="0.35">
      <c r="A46" s="21"/>
      <c r="B46" s="43">
        <v>1</v>
      </c>
      <c r="C46" s="44" t="s">
        <v>211</v>
      </c>
      <c r="D46" s="45" t="s">
        <v>214</v>
      </c>
      <c r="E46" s="46" t="s">
        <v>250</v>
      </c>
      <c r="F46" s="45" t="s">
        <v>314</v>
      </c>
      <c r="G46" s="46" t="s">
        <v>328</v>
      </c>
      <c r="H46" s="47">
        <v>8.1</v>
      </c>
      <c r="I46" s="48" t="s">
        <v>337</v>
      </c>
      <c r="J46" s="49"/>
      <c r="K46" s="22"/>
      <c r="L46" s="12"/>
      <c r="M46" t="s">
        <v>77</v>
      </c>
      <c r="N46" s="2">
        <f>HLOOKUP(M46,Werkprogramma!$A$1:$AS$61,57,FALSE)</f>
        <v>0</v>
      </c>
      <c r="O46" s="2">
        <f>HLOOKUP(M46,Werkprogramma!$A$1:$AS$61,3,FALSE)</f>
        <v>12</v>
      </c>
      <c r="P46" s="168">
        <v>0</v>
      </c>
      <c r="Q46" s="13" t="e">
        <f t="shared" si="0"/>
        <v>#DIV/0!</v>
      </c>
      <c r="R46" s="13">
        <f t="shared" si="1"/>
        <v>97.199999999999989</v>
      </c>
      <c r="S46" s="13" t="e">
        <f t="shared" si="2"/>
        <v>#DIV/0!</v>
      </c>
      <c r="T46" s="157"/>
    </row>
    <row r="47" spans="1:24" ht="16.5" thickBot="1" x14ac:dyDescent="0.35">
      <c r="A47" s="21"/>
      <c r="B47" s="43">
        <v>1</v>
      </c>
      <c r="C47" s="44" t="s">
        <v>211</v>
      </c>
      <c r="D47" s="45" t="s">
        <v>214</v>
      </c>
      <c r="E47" s="46" t="s">
        <v>251</v>
      </c>
      <c r="F47" s="45" t="s">
        <v>314</v>
      </c>
      <c r="G47" s="46" t="s">
        <v>328</v>
      </c>
      <c r="H47" s="47">
        <v>10.7</v>
      </c>
      <c r="I47" s="48" t="s">
        <v>337</v>
      </c>
      <c r="J47" s="49"/>
      <c r="K47" s="22"/>
      <c r="L47" s="12"/>
      <c r="M47" t="s">
        <v>77</v>
      </c>
      <c r="N47" s="2">
        <f>HLOOKUP(M47,Werkprogramma!$A$1:$AS$61,57,FALSE)</f>
        <v>0</v>
      </c>
      <c r="O47" s="2">
        <f>HLOOKUP(M47,Werkprogramma!$A$1:$AS$61,3,FALSE)</f>
        <v>12</v>
      </c>
      <c r="P47" s="168">
        <v>0</v>
      </c>
      <c r="Q47" s="13" t="e">
        <f t="shared" si="0"/>
        <v>#DIV/0!</v>
      </c>
      <c r="R47" s="13">
        <f t="shared" si="1"/>
        <v>128.39999999999998</v>
      </c>
      <c r="S47" s="13" t="e">
        <f t="shared" si="2"/>
        <v>#DIV/0!</v>
      </c>
      <c r="T47" s="157"/>
    </row>
    <row r="48" spans="1:24" ht="16.5" thickBot="1" x14ac:dyDescent="0.35">
      <c r="A48" s="21"/>
      <c r="B48" s="43">
        <v>1</v>
      </c>
      <c r="C48" s="44" t="s">
        <v>211</v>
      </c>
      <c r="D48" s="45" t="s">
        <v>214</v>
      </c>
      <c r="E48" s="46" t="s">
        <v>252</v>
      </c>
      <c r="F48" s="45" t="s">
        <v>312</v>
      </c>
      <c r="G48" s="46" t="s">
        <v>36</v>
      </c>
      <c r="H48" s="47">
        <v>30.8</v>
      </c>
      <c r="I48" s="48" t="s">
        <v>337</v>
      </c>
      <c r="J48" s="49"/>
      <c r="K48" s="22"/>
      <c r="L48" s="12"/>
      <c r="M48" t="s">
        <v>62</v>
      </c>
      <c r="N48" s="2">
        <f>HLOOKUP(M48,Werkprogramma!$A$1:$AS$61,57,FALSE)</f>
        <v>0</v>
      </c>
      <c r="O48" s="2">
        <f>HLOOKUP(M48,Werkprogramma!$A$1:$AS$61,3,FALSE)</f>
        <v>200</v>
      </c>
      <c r="P48" s="168">
        <v>0</v>
      </c>
      <c r="Q48" s="13" t="e">
        <f t="shared" si="0"/>
        <v>#DIV/0!</v>
      </c>
      <c r="R48" s="13">
        <f t="shared" si="1"/>
        <v>6160</v>
      </c>
      <c r="S48" s="13" t="e">
        <f t="shared" si="2"/>
        <v>#DIV/0!</v>
      </c>
      <c r="T48" s="157"/>
      <c r="U48" s="13" t="s">
        <v>208</v>
      </c>
      <c r="V48" s="14">
        <v>1</v>
      </c>
      <c r="W48" s="166">
        <v>0</v>
      </c>
      <c r="X48" s="15">
        <f t="shared" si="3"/>
        <v>0</v>
      </c>
    </row>
    <row r="49" spans="1:24" ht="16.5" thickBot="1" x14ac:dyDescent="0.35">
      <c r="A49" s="21"/>
      <c r="B49" s="43">
        <v>1</v>
      </c>
      <c r="C49" s="44" t="s">
        <v>211</v>
      </c>
      <c r="D49" s="45" t="s">
        <v>214</v>
      </c>
      <c r="E49" s="46" t="s">
        <v>253</v>
      </c>
      <c r="F49" s="45" t="s">
        <v>319</v>
      </c>
      <c r="G49" s="46" t="s">
        <v>328</v>
      </c>
      <c r="H49" s="47">
        <v>7</v>
      </c>
      <c r="I49" s="48" t="s">
        <v>337</v>
      </c>
      <c r="J49" s="49"/>
      <c r="K49" s="22"/>
      <c r="L49" s="12"/>
      <c r="M49" t="s">
        <v>22</v>
      </c>
      <c r="N49" s="2">
        <f>HLOOKUP(M49,Werkprogramma!$A$1:$AS$61,57,FALSE)</f>
        <v>0</v>
      </c>
      <c r="O49" s="2">
        <f>HLOOKUP(M49,Werkprogramma!$A$1:$AS$61,3,FALSE)</f>
        <v>200</v>
      </c>
      <c r="P49" s="168">
        <v>0</v>
      </c>
      <c r="Q49" s="13" t="e">
        <f t="shared" si="0"/>
        <v>#DIV/0!</v>
      </c>
      <c r="R49" s="13">
        <f t="shared" si="1"/>
        <v>1400</v>
      </c>
      <c r="S49" s="13" t="e">
        <f t="shared" si="2"/>
        <v>#DIV/0!</v>
      </c>
      <c r="T49" s="157"/>
      <c r="U49" s="13" t="s">
        <v>208</v>
      </c>
      <c r="V49" s="14">
        <v>1</v>
      </c>
      <c r="W49" s="166">
        <v>0</v>
      </c>
      <c r="X49" s="15">
        <f t="shared" si="3"/>
        <v>0</v>
      </c>
    </row>
    <row r="50" spans="1:24" ht="16.5" thickBot="1" x14ac:dyDescent="0.35">
      <c r="A50" s="21"/>
      <c r="B50" s="43">
        <v>1</v>
      </c>
      <c r="C50" s="44" t="s">
        <v>347</v>
      </c>
      <c r="D50" s="45" t="s">
        <v>214</v>
      </c>
      <c r="E50" s="46" t="s">
        <v>254</v>
      </c>
      <c r="F50" s="45" t="s">
        <v>309</v>
      </c>
      <c r="G50" s="46" t="s">
        <v>327</v>
      </c>
      <c r="H50" s="47">
        <v>1.9</v>
      </c>
      <c r="I50" s="48" t="s">
        <v>338</v>
      </c>
      <c r="J50" s="49"/>
      <c r="K50" s="22"/>
      <c r="L50" s="12"/>
      <c r="M50" t="s">
        <v>190</v>
      </c>
      <c r="N50" s="2">
        <f>HLOOKUP(M50,Werkprogramma!$A$1:$AS$61,57,FALSE)</f>
        <v>0</v>
      </c>
      <c r="O50" s="2">
        <v>255</v>
      </c>
      <c r="P50" s="168">
        <v>0</v>
      </c>
      <c r="Q50" s="13" t="e">
        <f t="shared" si="0"/>
        <v>#DIV/0!</v>
      </c>
      <c r="R50" s="13">
        <f t="shared" si="1"/>
        <v>484.5</v>
      </c>
      <c r="S50" s="13" t="e">
        <f t="shared" si="2"/>
        <v>#DIV/0!</v>
      </c>
      <c r="T50" s="157"/>
    </row>
    <row r="51" spans="1:24" ht="16.5" thickBot="1" x14ac:dyDescent="0.35">
      <c r="A51" s="21"/>
      <c r="B51" s="43">
        <v>1</v>
      </c>
      <c r="C51" s="44" t="s">
        <v>347</v>
      </c>
      <c r="D51" s="45" t="s">
        <v>214</v>
      </c>
      <c r="E51" s="46" t="s">
        <v>255</v>
      </c>
      <c r="F51" s="45" t="s">
        <v>309</v>
      </c>
      <c r="G51" s="46" t="s">
        <v>327</v>
      </c>
      <c r="H51" s="47">
        <v>4.7</v>
      </c>
      <c r="I51" s="48" t="s">
        <v>338</v>
      </c>
      <c r="J51" s="49"/>
      <c r="K51" s="22"/>
      <c r="L51" s="12"/>
      <c r="M51" t="s">
        <v>190</v>
      </c>
      <c r="N51" s="2">
        <f>HLOOKUP(M51,Werkprogramma!$A$1:$AS$61,57,FALSE)</f>
        <v>0</v>
      </c>
      <c r="O51" s="2">
        <v>255</v>
      </c>
      <c r="P51" s="168">
        <v>0</v>
      </c>
      <c r="Q51" s="13" t="e">
        <f t="shared" si="0"/>
        <v>#DIV/0!</v>
      </c>
      <c r="R51" s="13">
        <f t="shared" si="1"/>
        <v>1198.5</v>
      </c>
      <c r="S51" s="13" t="e">
        <f t="shared" si="2"/>
        <v>#DIV/0!</v>
      </c>
      <c r="T51" s="157"/>
    </row>
    <row r="52" spans="1:24" ht="16.5" thickBot="1" x14ac:dyDescent="0.35">
      <c r="A52" s="21"/>
      <c r="B52" s="43">
        <v>1</v>
      </c>
      <c r="C52" s="44" t="s">
        <v>347</v>
      </c>
      <c r="D52" s="45" t="s">
        <v>214</v>
      </c>
      <c r="E52" s="46" t="s">
        <v>256</v>
      </c>
      <c r="F52" s="45" t="s">
        <v>309</v>
      </c>
      <c r="G52" s="46" t="s">
        <v>327</v>
      </c>
      <c r="H52" s="47">
        <v>4.7</v>
      </c>
      <c r="I52" s="48" t="s">
        <v>338</v>
      </c>
      <c r="J52" s="49"/>
      <c r="K52" s="22"/>
      <c r="L52" s="12"/>
      <c r="M52" t="s">
        <v>190</v>
      </c>
      <c r="N52" s="2">
        <f>HLOOKUP(M52,Werkprogramma!$A$1:$AS$61,57,FALSE)</f>
        <v>0</v>
      </c>
      <c r="O52" s="2">
        <v>255</v>
      </c>
      <c r="P52" s="168">
        <v>0</v>
      </c>
      <c r="Q52" s="13" t="e">
        <f t="shared" si="0"/>
        <v>#DIV/0!</v>
      </c>
      <c r="R52" s="13">
        <f t="shared" si="1"/>
        <v>1198.5</v>
      </c>
      <c r="S52" s="13" t="e">
        <f t="shared" si="2"/>
        <v>#DIV/0!</v>
      </c>
      <c r="T52" s="157"/>
    </row>
    <row r="53" spans="1:24" ht="16.5" thickBot="1" x14ac:dyDescent="0.35">
      <c r="A53" s="21"/>
      <c r="B53" s="43">
        <v>1</v>
      </c>
      <c r="C53" s="44" t="s">
        <v>347</v>
      </c>
      <c r="D53" s="45" t="s">
        <v>214</v>
      </c>
      <c r="E53" s="46" t="s">
        <v>257</v>
      </c>
      <c r="F53" s="45" t="s">
        <v>310</v>
      </c>
      <c r="G53" s="46" t="s">
        <v>328</v>
      </c>
      <c r="H53" s="47">
        <v>389</v>
      </c>
      <c r="I53" s="48" t="s">
        <v>337</v>
      </c>
      <c r="J53" s="49" t="s">
        <v>311</v>
      </c>
      <c r="K53" s="22"/>
      <c r="L53" s="12"/>
      <c r="M53" t="s">
        <v>72</v>
      </c>
      <c r="N53" s="2">
        <f>HLOOKUP(M53,Werkprogramma!$A$1:$AS$61,57,FALSE)</f>
        <v>0</v>
      </c>
      <c r="O53" s="2">
        <v>255</v>
      </c>
      <c r="P53" s="168">
        <v>0</v>
      </c>
      <c r="Q53" s="13" t="e">
        <f t="shared" si="0"/>
        <v>#DIV/0!</v>
      </c>
      <c r="R53" s="13">
        <f t="shared" si="1"/>
        <v>99195</v>
      </c>
      <c r="S53" s="13" t="e">
        <f t="shared" si="2"/>
        <v>#DIV/0!</v>
      </c>
      <c r="T53" s="157"/>
      <c r="U53" s="13" t="s">
        <v>208</v>
      </c>
      <c r="V53" s="14">
        <v>1</v>
      </c>
      <c r="W53" s="166">
        <v>0</v>
      </c>
      <c r="X53" s="15">
        <f t="shared" si="3"/>
        <v>0</v>
      </c>
    </row>
    <row r="54" spans="1:24" ht="16.5" thickBot="1" x14ac:dyDescent="0.35">
      <c r="A54" s="21"/>
      <c r="B54" s="43">
        <v>1</v>
      </c>
      <c r="C54" s="44" t="s">
        <v>348</v>
      </c>
      <c r="D54" s="45" t="s">
        <v>214</v>
      </c>
      <c r="E54" s="46" t="s">
        <v>258</v>
      </c>
      <c r="F54" s="45" t="s">
        <v>320</v>
      </c>
      <c r="G54" s="46" t="s">
        <v>326</v>
      </c>
      <c r="H54" s="47">
        <v>60.7</v>
      </c>
      <c r="I54" s="48" t="s">
        <v>337</v>
      </c>
      <c r="J54" s="49"/>
      <c r="K54" s="22"/>
      <c r="L54" s="12"/>
      <c r="M54" t="s">
        <v>191</v>
      </c>
      <c r="N54" s="2">
        <f>HLOOKUP(M54,Werkprogramma!$A$1:$AS$61,57,FALSE)</f>
        <v>0</v>
      </c>
      <c r="O54" s="2">
        <f>HLOOKUP(M54,Werkprogramma!$A$1:$AS$61,3,FALSE)</f>
        <v>200</v>
      </c>
      <c r="P54" s="168">
        <v>0</v>
      </c>
      <c r="Q54" s="13" t="e">
        <f t="shared" si="0"/>
        <v>#DIV/0!</v>
      </c>
      <c r="R54" s="13">
        <f t="shared" si="1"/>
        <v>12140</v>
      </c>
      <c r="S54" s="13" t="e">
        <f t="shared" si="2"/>
        <v>#DIV/0!</v>
      </c>
      <c r="T54" s="157"/>
      <c r="U54" s="13" t="s">
        <v>208</v>
      </c>
      <c r="V54" s="14">
        <v>1</v>
      </c>
      <c r="W54" s="166">
        <v>0</v>
      </c>
      <c r="X54" s="15">
        <f t="shared" si="3"/>
        <v>0</v>
      </c>
    </row>
    <row r="55" spans="1:24" ht="16.5" thickBot="1" x14ac:dyDescent="0.35">
      <c r="A55" s="21"/>
      <c r="B55" s="43">
        <v>1</v>
      </c>
      <c r="C55" s="44" t="s">
        <v>348</v>
      </c>
      <c r="D55" s="45" t="s">
        <v>214</v>
      </c>
      <c r="E55" s="46" t="s">
        <v>259</v>
      </c>
      <c r="F55" s="45" t="s">
        <v>309</v>
      </c>
      <c r="G55" s="46" t="s">
        <v>327</v>
      </c>
      <c r="H55" s="47">
        <v>7.3</v>
      </c>
      <c r="I55" s="48" t="s">
        <v>338</v>
      </c>
      <c r="J55" s="49"/>
      <c r="K55" s="22"/>
      <c r="L55" s="12"/>
      <c r="M55" t="s">
        <v>189</v>
      </c>
      <c r="N55" s="2">
        <f>HLOOKUP(M55,Werkprogramma!$A$1:$AS$61,57,FALSE)</f>
        <v>0</v>
      </c>
      <c r="O55" s="2">
        <f>HLOOKUP(M55,Werkprogramma!$A$1:$AS$61,3,FALSE)</f>
        <v>200</v>
      </c>
      <c r="P55" s="168">
        <v>0</v>
      </c>
      <c r="Q55" s="13" t="e">
        <f t="shared" si="0"/>
        <v>#DIV/0!</v>
      </c>
      <c r="R55" s="13">
        <f t="shared" si="1"/>
        <v>1460</v>
      </c>
      <c r="S55" s="13" t="e">
        <f t="shared" si="2"/>
        <v>#DIV/0!</v>
      </c>
      <c r="T55" s="157"/>
    </row>
    <row r="56" spans="1:24" ht="16.5" thickBot="1" x14ac:dyDescent="0.35">
      <c r="A56" s="21"/>
      <c r="B56" s="43">
        <v>1</v>
      </c>
      <c r="C56" s="44" t="s">
        <v>348</v>
      </c>
      <c r="D56" s="45" t="s">
        <v>214</v>
      </c>
      <c r="E56" s="46" t="s">
        <v>260</v>
      </c>
      <c r="F56" s="45" t="s">
        <v>321</v>
      </c>
      <c r="G56" s="46" t="s">
        <v>36</v>
      </c>
      <c r="H56" s="47">
        <v>14</v>
      </c>
      <c r="I56" s="48" t="s">
        <v>337</v>
      </c>
      <c r="J56" s="49"/>
      <c r="K56" s="22"/>
      <c r="L56" s="12"/>
      <c r="M56" t="s">
        <v>62</v>
      </c>
      <c r="N56" s="2">
        <f>HLOOKUP(M56,Werkprogramma!$A$1:$AS$61,57,FALSE)</f>
        <v>0</v>
      </c>
      <c r="O56" s="2">
        <f>HLOOKUP(M56,Werkprogramma!$A$1:$AS$61,3,FALSE)</f>
        <v>200</v>
      </c>
      <c r="P56" s="168">
        <v>0</v>
      </c>
      <c r="Q56" s="13" t="e">
        <f t="shared" si="0"/>
        <v>#DIV/0!</v>
      </c>
      <c r="R56" s="13">
        <f t="shared" si="1"/>
        <v>2800</v>
      </c>
      <c r="S56" s="13" t="e">
        <f t="shared" si="2"/>
        <v>#DIV/0!</v>
      </c>
      <c r="T56" s="157"/>
      <c r="U56" s="13" t="s">
        <v>208</v>
      </c>
      <c r="V56" s="14">
        <v>1</v>
      </c>
      <c r="W56" s="166">
        <v>0</v>
      </c>
      <c r="X56" s="15">
        <f t="shared" si="3"/>
        <v>0</v>
      </c>
    </row>
    <row r="57" spans="1:24" ht="16.5" thickBot="1" x14ac:dyDescent="0.35">
      <c r="A57" s="21"/>
      <c r="B57" s="43">
        <v>1</v>
      </c>
      <c r="C57" s="44" t="s">
        <v>211</v>
      </c>
      <c r="D57" s="45" t="s">
        <v>214</v>
      </c>
      <c r="E57" s="46" t="s">
        <v>261</v>
      </c>
      <c r="F57" s="45" t="s">
        <v>314</v>
      </c>
      <c r="G57" s="46" t="s">
        <v>328</v>
      </c>
      <c r="H57" s="47">
        <v>4.9000000000000004</v>
      </c>
      <c r="I57" s="48" t="s">
        <v>337</v>
      </c>
      <c r="J57" s="49"/>
      <c r="K57" s="22"/>
      <c r="L57" s="12"/>
      <c r="M57" t="s">
        <v>77</v>
      </c>
      <c r="N57" s="2">
        <f>HLOOKUP(M57,Werkprogramma!$A$1:$AS$61,57,FALSE)</f>
        <v>0</v>
      </c>
      <c r="O57" s="2">
        <f>HLOOKUP(M57,Werkprogramma!$A$1:$AS$61,3,FALSE)</f>
        <v>12</v>
      </c>
      <c r="P57" s="168">
        <v>0</v>
      </c>
      <c r="Q57" s="13" t="e">
        <f t="shared" si="0"/>
        <v>#DIV/0!</v>
      </c>
      <c r="R57" s="13">
        <f t="shared" si="1"/>
        <v>58.800000000000004</v>
      </c>
      <c r="S57" s="13" t="e">
        <f t="shared" si="2"/>
        <v>#DIV/0!</v>
      </c>
      <c r="T57" s="157"/>
    </row>
    <row r="58" spans="1:24" ht="16.5" thickBot="1" x14ac:dyDescent="0.35">
      <c r="A58" s="21"/>
      <c r="B58" s="43">
        <v>1</v>
      </c>
      <c r="C58" s="44" t="s">
        <v>211</v>
      </c>
      <c r="D58" s="45" t="s">
        <v>214</v>
      </c>
      <c r="E58" s="46" t="s">
        <v>262</v>
      </c>
      <c r="F58" s="45" t="s">
        <v>314</v>
      </c>
      <c r="G58" s="46" t="s">
        <v>328</v>
      </c>
      <c r="H58" s="47">
        <v>2.9</v>
      </c>
      <c r="I58" s="48" t="s">
        <v>337</v>
      </c>
      <c r="J58" s="49"/>
      <c r="K58" s="22"/>
      <c r="L58" s="12"/>
      <c r="M58" t="s">
        <v>77</v>
      </c>
      <c r="N58" s="2">
        <f>HLOOKUP(M58,Werkprogramma!$A$1:$AS$61,57,FALSE)</f>
        <v>0</v>
      </c>
      <c r="O58" s="2">
        <f>HLOOKUP(M58,Werkprogramma!$A$1:$AS$61,3,FALSE)</f>
        <v>12</v>
      </c>
      <c r="P58" s="168">
        <v>0</v>
      </c>
      <c r="Q58" s="13" t="e">
        <f t="shared" si="0"/>
        <v>#DIV/0!</v>
      </c>
      <c r="R58" s="13">
        <f t="shared" si="1"/>
        <v>34.799999999999997</v>
      </c>
      <c r="S58" s="13" t="e">
        <f t="shared" si="2"/>
        <v>#DIV/0!</v>
      </c>
      <c r="T58" s="157"/>
    </row>
    <row r="59" spans="1:24" ht="16.5" thickBot="1" x14ac:dyDescent="0.35">
      <c r="A59" s="21"/>
      <c r="B59" s="43">
        <v>1</v>
      </c>
      <c r="C59" s="44" t="s">
        <v>211</v>
      </c>
      <c r="D59" s="45" t="s">
        <v>214</v>
      </c>
      <c r="E59" s="46" t="s">
        <v>263</v>
      </c>
      <c r="F59" s="45" t="s">
        <v>314</v>
      </c>
      <c r="G59" s="46" t="s">
        <v>328</v>
      </c>
      <c r="H59" s="47">
        <v>2.8</v>
      </c>
      <c r="I59" s="48" t="s">
        <v>337</v>
      </c>
      <c r="J59" s="49"/>
      <c r="K59" s="22"/>
      <c r="L59" s="12"/>
      <c r="M59" t="s">
        <v>77</v>
      </c>
      <c r="N59" s="2">
        <f>HLOOKUP(M59,Werkprogramma!$A$1:$AS$61,57,FALSE)</f>
        <v>0</v>
      </c>
      <c r="O59" s="2">
        <f>HLOOKUP(M59,Werkprogramma!$A$1:$AS$61,3,FALSE)</f>
        <v>12</v>
      </c>
      <c r="P59" s="168">
        <v>0</v>
      </c>
      <c r="Q59" s="13" t="e">
        <f t="shared" si="0"/>
        <v>#DIV/0!</v>
      </c>
      <c r="R59" s="13">
        <f t="shared" si="1"/>
        <v>33.599999999999994</v>
      </c>
      <c r="S59" s="13" t="e">
        <f t="shared" si="2"/>
        <v>#DIV/0!</v>
      </c>
      <c r="T59" s="157"/>
    </row>
    <row r="60" spans="1:24" ht="16.5" thickBot="1" x14ac:dyDescent="0.35">
      <c r="A60" s="21"/>
      <c r="B60" s="43">
        <v>1</v>
      </c>
      <c r="C60" s="44" t="s">
        <v>348</v>
      </c>
      <c r="D60" s="45" t="s">
        <v>214</v>
      </c>
      <c r="E60" s="46" t="s">
        <v>264</v>
      </c>
      <c r="F60" s="45" t="s">
        <v>314</v>
      </c>
      <c r="G60" s="46" t="s">
        <v>328</v>
      </c>
      <c r="H60" s="47">
        <v>4.9000000000000004</v>
      </c>
      <c r="I60" s="48" t="s">
        <v>337</v>
      </c>
      <c r="J60" s="49"/>
      <c r="K60" s="22"/>
      <c r="L60" s="12"/>
      <c r="M60" t="s">
        <v>77</v>
      </c>
      <c r="N60" s="2">
        <f>HLOOKUP(M60,Werkprogramma!$A$1:$AS$61,57,FALSE)</f>
        <v>0</v>
      </c>
      <c r="O60" s="2">
        <f>HLOOKUP(M60,Werkprogramma!$A$1:$AS$61,3,FALSE)</f>
        <v>12</v>
      </c>
      <c r="P60" s="168">
        <v>0</v>
      </c>
      <c r="Q60" s="13" t="e">
        <f t="shared" si="0"/>
        <v>#DIV/0!</v>
      </c>
      <c r="R60" s="13">
        <f t="shared" si="1"/>
        <v>58.800000000000004</v>
      </c>
      <c r="S60" s="13" t="e">
        <f t="shared" si="2"/>
        <v>#DIV/0!</v>
      </c>
      <c r="T60" s="157"/>
    </row>
    <row r="61" spans="1:24" ht="16.5" thickBot="1" x14ac:dyDescent="0.35">
      <c r="A61" s="21"/>
      <c r="B61" s="43">
        <v>1</v>
      </c>
      <c r="C61" s="44" t="s">
        <v>347</v>
      </c>
      <c r="D61" s="45" t="s">
        <v>214</v>
      </c>
      <c r="E61" s="46" t="s">
        <v>265</v>
      </c>
      <c r="F61" s="45" t="s">
        <v>313</v>
      </c>
      <c r="G61" s="46" t="s">
        <v>328</v>
      </c>
      <c r="H61" s="47">
        <v>4.9000000000000004</v>
      </c>
      <c r="I61" s="48" t="s">
        <v>331</v>
      </c>
      <c r="J61" s="49"/>
      <c r="K61" s="22"/>
      <c r="L61" s="12"/>
      <c r="M61" t="s">
        <v>44</v>
      </c>
      <c r="N61" s="2">
        <f>HLOOKUP(M61,Werkprogramma!$A$1:$AS$61,57,FALSE)</f>
        <v>0</v>
      </c>
      <c r="O61" s="2">
        <v>255</v>
      </c>
      <c r="P61" s="168">
        <v>0</v>
      </c>
      <c r="Q61" s="13" t="e">
        <f t="shared" si="0"/>
        <v>#DIV/0!</v>
      </c>
      <c r="R61" s="13">
        <f t="shared" si="1"/>
        <v>1249.5</v>
      </c>
      <c r="S61" s="13" t="e">
        <f t="shared" si="2"/>
        <v>#DIV/0!</v>
      </c>
      <c r="T61" s="157"/>
    </row>
    <row r="62" spans="1:24" ht="16.5" thickBot="1" x14ac:dyDescent="0.35">
      <c r="A62" s="21"/>
      <c r="B62" s="43">
        <v>1</v>
      </c>
      <c r="C62" s="44" t="s">
        <v>347</v>
      </c>
      <c r="D62" s="45" t="s">
        <v>214</v>
      </c>
      <c r="E62" s="46" t="s">
        <v>266</v>
      </c>
      <c r="F62" s="45" t="s">
        <v>309</v>
      </c>
      <c r="G62" s="46" t="s">
        <v>327</v>
      </c>
      <c r="H62" s="47">
        <v>2.4</v>
      </c>
      <c r="I62" s="48" t="s">
        <v>338</v>
      </c>
      <c r="J62" s="49"/>
      <c r="K62" s="22"/>
      <c r="L62" s="12"/>
      <c r="M62" t="s">
        <v>190</v>
      </c>
      <c r="N62" s="2">
        <f>HLOOKUP(M62,Werkprogramma!$A$1:$AS$61,57,FALSE)</f>
        <v>0</v>
      </c>
      <c r="O62" s="2">
        <v>255</v>
      </c>
      <c r="P62" s="168">
        <v>0</v>
      </c>
      <c r="Q62" s="13" t="e">
        <f t="shared" si="0"/>
        <v>#DIV/0!</v>
      </c>
      <c r="R62" s="13">
        <f t="shared" si="1"/>
        <v>612</v>
      </c>
      <c r="S62" s="13" t="e">
        <f t="shared" si="2"/>
        <v>#DIV/0!</v>
      </c>
      <c r="T62" s="157"/>
    </row>
    <row r="63" spans="1:24" ht="16.5" thickBot="1" x14ac:dyDescent="0.35">
      <c r="A63" s="21"/>
      <c r="B63" s="43">
        <v>1</v>
      </c>
      <c r="C63" s="44" t="s">
        <v>347</v>
      </c>
      <c r="D63" s="45" t="s">
        <v>214</v>
      </c>
      <c r="E63" s="46" t="s">
        <v>267</v>
      </c>
      <c r="F63" s="45" t="s">
        <v>309</v>
      </c>
      <c r="G63" s="46" t="s">
        <v>327</v>
      </c>
      <c r="H63" s="47">
        <v>6.8</v>
      </c>
      <c r="I63" s="48" t="s">
        <v>338</v>
      </c>
      <c r="J63" s="49"/>
      <c r="K63" s="22"/>
      <c r="L63" s="12"/>
      <c r="M63" t="s">
        <v>190</v>
      </c>
      <c r="N63" s="2">
        <f>HLOOKUP(M63,Werkprogramma!$A$1:$AS$61,57,FALSE)</f>
        <v>0</v>
      </c>
      <c r="O63" s="2">
        <v>255</v>
      </c>
      <c r="P63" s="168">
        <v>0</v>
      </c>
      <c r="Q63" s="13" t="e">
        <f t="shared" si="0"/>
        <v>#DIV/0!</v>
      </c>
      <c r="R63" s="13">
        <f t="shared" si="1"/>
        <v>1734</v>
      </c>
      <c r="S63" s="13" t="e">
        <f t="shared" si="2"/>
        <v>#DIV/0!</v>
      </c>
      <c r="T63" s="157"/>
    </row>
    <row r="64" spans="1:24" ht="16.5" thickBot="1" x14ac:dyDescent="0.35">
      <c r="A64" s="21"/>
      <c r="B64" s="43">
        <v>1</v>
      </c>
      <c r="C64" s="44" t="s">
        <v>211</v>
      </c>
      <c r="D64" s="45" t="s">
        <v>214</v>
      </c>
      <c r="E64" s="46" t="s">
        <v>268</v>
      </c>
      <c r="F64" s="45" t="s">
        <v>322</v>
      </c>
      <c r="G64" s="46" t="s">
        <v>328</v>
      </c>
      <c r="H64" s="47">
        <v>4.0999999999999996</v>
      </c>
      <c r="I64" s="48"/>
      <c r="J64" s="49"/>
      <c r="K64" s="22"/>
      <c r="L64" s="12"/>
      <c r="P64" s="42"/>
      <c r="T64" s="157"/>
    </row>
    <row r="65" spans="1:24" ht="16.5" thickBot="1" x14ac:dyDescent="0.35">
      <c r="A65" s="21"/>
      <c r="B65" s="43">
        <v>1</v>
      </c>
      <c r="C65" s="44" t="s">
        <v>211</v>
      </c>
      <c r="D65" s="45" t="s">
        <v>214</v>
      </c>
      <c r="E65" s="46" t="s">
        <v>269</v>
      </c>
      <c r="F65" s="45" t="s">
        <v>322</v>
      </c>
      <c r="G65" s="46" t="s">
        <v>328</v>
      </c>
      <c r="H65" s="47">
        <v>7.9</v>
      </c>
      <c r="I65" s="48"/>
      <c r="J65" s="49"/>
      <c r="K65" s="22"/>
      <c r="L65" s="12"/>
      <c r="P65" s="42"/>
      <c r="T65" s="157"/>
    </row>
    <row r="66" spans="1:24" ht="16.5" thickBot="1" x14ac:dyDescent="0.35">
      <c r="A66" s="21"/>
      <c r="B66" s="43">
        <v>1</v>
      </c>
      <c r="C66" s="44" t="s">
        <v>348</v>
      </c>
      <c r="D66" s="45" t="s">
        <v>214</v>
      </c>
      <c r="E66" s="46" t="s">
        <v>270</v>
      </c>
      <c r="F66" s="45" t="s">
        <v>312</v>
      </c>
      <c r="G66" s="46" t="s">
        <v>36</v>
      </c>
      <c r="H66" s="47">
        <v>10.199999999999999</v>
      </c>
      <c r="I66" s="48" t="s">
        <v>337</v>
      </c>
      <c r="J66" s="49"/>
      <c r="K66" s="22"/>
      <c r="L66" s="12"/>
      <c r="M66" t="s">
        <v>62</v>
      </c>
      <c r="N66" s="2">
        <f>HLOOKUP(M66,Werkprogramma!$A$1:$AS$61,57,FALSE)</f>
        <v>0</v>
      </c>
      <c r="O66" s="2">
        <f>HLOOKUP(M66,Werkprogramma!$A$1:$AS$61,3,FALSE)</f>
        <v>200</v>
      </c>
      <c r="P66" s="168">
        <v>0</v>
      </c>
      <c r="Q66" s="13" t="e">
        <f t="shared" si="0"/>
        <v>#DIV/0!</v>
      </c>
      <c r="R66" s="13">
        <f t="shared" si="1"/>
        <v>2039.9999999999998</v>
      </c>
      <c r="S66" s="13" t="e">
        <f t="shared" si="2"/>
        <v>#DIV/0!</v>
      </c>
      <c r="T66" s="157"/>
      <c r="U66" s="13" t="s">
        <v>208</v>
      </c>
      <c r="V66" s="14">
        <v>1</v>
      </c>
      <c r="W66" s="166">
        <v>0</v>
      </c>
      <c r="X66" s="15">
        <f t="shared" si="3"/>
        <v>0</v>
      </c>
    </row>
    <row r="67" spans="1:24" ht="16.5" thickBot="1" x14ac:dyDescent="0.35">
      <c r="A67" s="21"/>
      <c r="B67" s="43">
        <v>1</v>
      </c>
      <c r="C67" s="44" t="s">
        <v>211</v>
      </c>
      <c r="D67" s="45" t="s">
        <v>214</v>
      </c>
      <c r="E67" s="46" t="s">
        <v>271</v>
      </c>
      <c r="F67" s="45" t="s">
        <v>309</v>
      </c>
      <c r="G67" s="46" t="s">
        <v>327</v>
      </c>
      <c r="H67" s="47">
        <v>1.3</v>
      </c>
      <c r="I67" s="48" t="s">
        <v>338</v>
      </c>
      <c r="J67" s="49"/>
      <c r="K67" s="22"/>
      <c r="L67" s="12"/>
      <c r="M67" t="s">
        <v>190</v>
      </c>
      <c r="N67" s="2">
        <f>HLOOKUP(M67,Werkprogramma!$A$1:$AS$61,57,FALSE)</f>
        <v>0</v>
      </c>
      <c r="O67" s="2">
        <f>HLOOKUP(M67,Werkprogramma!$A$1:$AS$61,3,FALSE)</f>
        <v>200</v>
      </c>
      <c r="P67" s="168">
        <v>0</v>
      </c>
      <c r="Q67" s="13" t="e">
        <f t="shared" si="0"/>
        <v>#DIV/0!</v>
      </c>
      <c r="R67" s="13">
        <f t="shared" si="1"/>
        <v>260</v>
      </c>
      <c r="S67" s="13" t="e">
        <f t="shared" si="2"/>
        <v>#DIV/0!</v>
      </c>
      <c r="T67" s="157"/>
    </row>
    <row r="68" spans="1:24" ht="16.5" thickBot="1" x14ac:dyDescent="0.35">
      <c r="A68" s="21"/>
      <c r="B68" s="43">
        <v>1</v>
      </c>
      <c r="C68" s="44" t="s">
        <v>347</v>
      </c>
      <c r="D68" s="45" t="s">
        <v>214</v>
      </c>
      <c r="E68" s="46" t="s">
        <v>272</v>
      </c>
      <c r="F68" s="45" t="s">
        <v>312</v>
      </c>
      <c r="G68" s="46" t="s">
        <v>36</v>
      </c>
      <c r="H68" s="47">
        <v>20.3</v>
      </c>
      <c r="I68" s="48" t="s">
        <v>337</v>
      </c>
      <c r="J68" s="49"/>
      <c r="K68" s="22"/>
      <c r="L68" s="12"/>
      <c r="M68" t="s">
        <v>62</v>
      </c>
      <c r="N68" s="2">
        <f>HLOOKUP(M68,Werkprogramma!$A$1:$AS$61,57,FALSE)</f>
        <v>0</v>
      </c>
      <c r="O68" s="2">
        <v>255</v>
      </c>
      <c r="P68" s="168">
        <v>0</v>
      </c>
      <c r="Q68" s="13" t="e">
        <f t="shared" si="0"/>
        <v>#DIV/0!</v>
      </c>
      <c r="R68" s="13">
        <f t="shared" si="1"/>
        <v>5176.5</v>
      </c>
      <c r="S68" s="13" t="e">
        <f t="shared" si="2"/>
        <v>#DIV/0!</v>
      </c>
      <c r="T68" s="157"/>
      <c r="U68" s="13" t="s">
        <v>208</v>
      </c>
      <c r="V68" s="14">
        <v>1</v>
      </c>
      <c r="W68" s="166">
        <v>0</v>
      </c>
      <c r="X68" s="15">
        <f t="shared" si="3"/>
        <v>0</v>
      </c>
    </row>
    <row r="69" spans="1:24" ht="16.5" thickBot="1" x14ac:dyDescent="0.35">
      <c r="A69" s="21"/>
      <c r="B69" s="43">
        <v>1</v>
      </c>
      <c r="C69" s="44" t="s">
        <v>347</v>
      </c>
      <c r="D69" s="45" t="s">
        <v>214</v>
      </c>
      <c r="E69" s="46" t="s">
        <v>273</v>
      </c>
      <c r="F69" s="50" t="s">
        <v>320</v>
      </c>
      <c r="G69" s="46" t="s">
        <v>326</v>
      </c>
      <c r="H69" s="47">
        <v>20.399999999999999</v>
      </c>
      <c r="I69" s="48" t="s">
        <v>337</v>
      </c>
      <c r="J69" s="49"/>
      <c r="K69" s="22"/>
      <c r="L69" s="12"/>
      <c r="M69" t="s">
        <v>191</v>
      </c>
      <c r="N69" s="2">
        <f>HLOOKUP(M69,Werkprogramma!$A$1:$AS$61,57,FALSE)</f>
        <v>0</v>
      </c>
      <c r="O69" s="2">
        <v>255</v>
      </c>
      <c r="P69" s="168">
        <v>0</v>
      </c>
      <c r="Q69" s="13" t="e">
        <f t="shared" si="0"/>
        <v>#DIV/0!</v>
      </c>
      <c r="R69" s="13">
        <f t="shared" si="1"/>
        <v>5202</v>
      </c>
      <c r="S69" s="13" t="e">
        <f t="shared" si="2"/>
        <v>#DIV/0!</v>
      </c>
      <c r="T69" s="157"/>
      <c r="U69" s="13" t="s">
        <v>208</v>
      </c>
      <c r="V69" s="14">
        <v>1</v>
      </c>
      <c r="W69" s="166">
        <v>0</v>
      </c>
      <c r="X69" s="15">
        <f t="shared" si="3"/>
        <v>0</v>
      </c>
    </row>
    <row r="70" spans="1:24" ht="16.5" thickBot="1" x14ac:dyDescent="0.35">
      <c r="A70" s="21"/>
      <c r="B70" s="43">
        <v>1</v>
      </c>
      <c r="C70" s="44" t="s">
        <v>347</v>
      </c>
      <c r="D70" s="45" t="s">
        <v>214</v>
      </c>
      <c r="E70" s="46" t="s">
        <v>274</v>
      </c>
      <c r="F70" s="45" t="s">
        <v>323</v>
      </c>
      <c r="G70" s="46" t="s">
        <v>327</v>
      </c>
      <c r="H70" s="47">
        <v>4.7</v>
      </c>
      <c r="I70" s="48" t="s">
        <v>338</v>
      </c>
      <c r="J70" s="49"/>
      <c r="K70" s="22"/>
      <c r="L70" s="12"/>
      <c r="M70" t="s">
        <v>189</v>
      </c>
      <c r="N70" s="2">
        <f>HLOOKUP(M70,Werkprogramma!$A$1:$AS$61,57,FALSE)</f>
        <v>0</v>
      </c>
      <c r="O70" s="2">
        <v>255</v>
      </c>
      <c r="P70" s="168">
        <v>0</v>
      </c>
      <c r="Q70" s="13" t="e">
        <f t="shared" si="0"/>
        <v>#DIV/0!</v>
      </c>
      <c r="R70" s="13">
        <f t="shared" si="1"/>
        <v>1198.5</v>
      </c>
      <c r="S70" s="13" t="e">
        <f t="shared" si="2"/>
        <v>#DIV/0!</v>
      </c>
      <c r="T70" s="157"/>
    </row>
    <row r="71" spans="1:24" ht="16.5" thickBot="1" x14ac:dyDescent="0.35">
      <c r="A71" s="21"/>
      <c r="B71" s="43">
        <v>1</v>
      </c>
      <c r="C71" s="44" t="s">
        <v>347</v>
      </c>
      <c r="D71" s="45" t="s">
        <v>214</v>
      </c>
      <c r="E71" s="46" t="s">
        <v>275</v>
      </c>
      <c r="F71" s="45" t="s">
        <v>309</v>
      </c>
      <c r="G71" s="46" t="s">
        <v>327</v>
      </c>
      <c r="H71" s="47">
        <v>4.7</v>
      </c>
      <c r="I71" s="48" t="s">
        <v>338</v>
      </c>
      <c r="J71" s="49"/>
      <c r="K71" s="22"/>
      <c r="L71" s="12"/>
      <c r="M71" t="s">
        <v>189</v>
      </c>
      <c r="N71" s="2">
        <f>HLOOKUP(M71,Werkprogramma!$A$1:$AS$61,57,FALSE)</f>
        <v>0</v>
      </c>
      <c r="O71" s="2">
        <v>255</v>
      </c>
      <c r="P71" s="168">
        <v>0</v>
      </c>
      <c r="Q71" s="13" t="e">
        <f t="shared" si="0"/>
        <v>#DIV/0!</v>
      </c>
      <c r="R71" s="13">
        <f t="shared" si="1"/>
        <v>1198.5</v>
      </c>
      <c r="S71" s="13" t="e">
        <f t="shared" si="2"/>
        <v>#DIV/0!</v>
      </c>
      <c r="T71" s="157"/>
    </row>
    <row r="72" spans="1:24" ht="16.5" thickBot="1" x14ac:dyDescent="0.35">
      <c r="A72" s="21"/>
      <c r="B72" s="43">
        <v>1</v>
      </c>
      <c r="C72" s="44" t="s">
        <v>347</v>
      </c>
      <c r="D72" s="45" t="s">
        <v>214</v>
      </c>
      <c r="E72" s="46" t="s">
        <v>276</v>
      </c>
      <c r="F72" s="45" t="s">
        <v>320</v>
      </c>
      <c r="G72" s="46" t="s">
        <v>326</v>
      </c>
      <c r="H72" s="47">
        <v>56.1</v>
      </c>
      <c r="I72" s="48" t="s">
        <v>337</v>
      </c>
      <c r="J72" s="49"/>
      <c r="K72" s="22"/>
      <c r="L72" s="12"/>
      <c r="M72" t="s">
        <v>191</v>
      </c>
      <c r="N72" s="2">
        <f>HLOOKUP(M72,Werkprogramma!$A$1:$AS$61,57,FALSE)</f>
        <v>0</v>
      </c>
      <c r="O72" s="2">
        <v>255</v>
      </c>
      <c r="P72" s="168">
        <v>0</v>
      </c>
      <c r="Q72" s="13" t="e">
        <f t="shared" si="0"/>
        <v>#DIV/0!</v>
      </c>
      <c r="R72" s="13">
        <f t="shared" si="1"/>
        <v>14305.5</v>
      </c>
      <c r="S72" s="13" t="e">
        <f t="shared" si="2"/>
        <v>#DIV/0!</v>
      </c>
      <c r="T72" s="157"/>
      <c r="U72" s="13" t="s">
        <v>208</v>
      </c>
      <c r="V72" s="14">
        <v>1</v>
      </c>
      <c r="W72" s="166">
        <v>0</v>
      </c>
      <c r="X72" s="15">
        <f t="shared" si="3"/>
        <v>0</v>
      </c>
    </row>
    <row r="73" spans="1:24" ht="16.5" thickBot="1" x14ac:dyDescent="0.35">
      <c r="A73" s="21"/>
      <c r="B73" s="43">
        <v>1</v>
      </c>
      <c r="C73" s="44" t="s">
        <v>347</v>
      </c>
      <c r="D73" s="45" t="s">
        <v>214</v>
      </c>
      <c r="E73" s="46" t="s">
        <v>277</v>
      </c>
      <c r="F73" s="45" t="s">
        <v>313</v>
      </c>
      <c r="G73" s="46" t="s">
        <v>328</v>
      </c>
      <c r="H73" s="47">
        <v>10.4</v>
      </c>
      <c r="I73" s="48" t="s">
        <v>331</v>
      </c>
      <c r="J73" s="49"/>
      <c r="K73" s="22"/>
      <c r="L73" s="12"/>
      <c r="M73" t="s">
        <v>44</v>
      </c>
      <c r="N73" s="2">
        <f>HLOOKUP(M73,Werkprogramma!$A$1:$AS$61,57,FALSE)</f>
        <v>0</v>
      </c>
      <c r="O73" s="2">
        <v>255</v>
      </c>
      <c r="P73" s="168">
        <v>0</v>
      </c>
      <c r="Q73" s="13" t="e">
        <f t="shared" si="0"/>
        <v>#DIV/0!</v>
      </c>
      <c r="R73" s="13">
        <f t="shared" si="1"/>
        <v>2652</v>
      </c>
      <c r="S73" s="13" t="e">
        <f t="shared" si="2"/>
        <v>#DIV/0!</v>
      </c>
      <c r="T73" s="157"/>
    </row>
    <row r="74" spans="1:24" ht="16.5" thickBot="1" x14ac:dyDescent="0.35">
      <c r="A74" s="21"/>
      <c r="B74" s="43">
        <v>1</v>
      </c>
      <c r="C74" s="44" t="s">
        <v>211</v>
      </c>
      <c r="D74" s="45" t="s">
        <v>214</v>
      </c>
      <c r="E74" s="46" t="s">
        <v>278</v>
      </c>
      <c r="F74" s="45" t="s">
        <v>314</v>
      </c>
      <c r="G74" s="46" t="s">
        <v>328</v>
      </c>
      <c r="H74" s="47">
        <v>14.4</v>
      </c>
      <c r="I74" s="48" t="s">
        <v>337</v>
      </c>
      <c r="J74" s="49"/>
      <c r="K74" s="22"/>
      <c r="L74" s="12"/>
      <c r="M74" t="s">
        <v>77</v>
      </c>
      <c r="N74" s="2">
        <f>HLOOKUP(M74,Werkprogramma!$A$1:$AS$61,57,FALSE)</f>
        <v>0</v>
      </c>
      <c r="O74" s="2">
        <f>HLOOKUP(M74,Werkprogramma!$A$1:$AS$61,3,FALSE)</f>
        <v>12</v>
      </c>
      <c r="P74" s="168">
        <v>0</v>
      </c>
      <c r="Q74" s="13" t="e">
        <f t="shared" si="0"/>
        <v>#DIV/0!</v>
      </c>
      <c r="R74" s="13">
        <f t="shared" si="1"/>
        <v>172.8</v>
      </c>
      <c r="S74" s="13" t="e">
        <f t="shared" si="2"/>
        <v>#DIV/0!</v>
      </c>
      <c r="T74" s="157"/>
    </row>
    <row r="75" spans="1:24" ht="16.5" thickBot="1" x14ac:dyDescent="0.35">
      <c r="A75" s="21"/>
      <c r="B75" s="43">
        <v>1</v>
      </c>
      <c r="C75" s="44" t="s">
        <v>347</v>
      </c>
      <c r="D75" s="45" t="s">
        <v>214</v>
      </c>
      <c r="E75" s="46" t="s">
        <v>279</v>
      </c>
      <c r="F75" s="45" t="s">
        <v>320</v>
      </c>
      <c r="G75" s="46" t="s">
        <v>326</v>
      </c>
      <c r="H75" s="47">
        <v>57</v>
      </c>
      <c r="I75" s="48" t="s">
        <v>337</v>
      </c>
      <c r="J75" s="49"/>
      <c r="K75" s="22"/>
      <c r="L75" s="12"/>
      <c r="M75" t="s">
        <v>191</v>
      </c>
      <c r="N75" s="2">
        <f>HLOOKUP(M75,Werkprogramma!$A$1:$AS$61,57,FALSE)</f>
        <v>0</v>
      </c>
      <c r="O75" s="2">
        <v>255</v>
      </c>
      <c r="P75" s="168">
        <v>0</v>
      </c>
      <c r="Q75" s="13" t="e">
        <f t="shared" si="0"/>
        <v>#DIV/0!</v>
      </c>
      <c r="R75" s="13">
        <f t="shared" si="1"/>
        <v>14535</v>
      </c>
      <c r="S75" s="13" t="e">
        <f t="shared" si="2"/>
        <v>#DIV/0!</v>
      </c>
      <c r="T75" s="157"/>
      <c r="U75" s="13" t="s">
        <v>208</v>
      </c>
      <c r="V75" s="14">
        <v>1</v>
      </c>
      <c r="W75" s="166">
        <v>0</v>
      </c>
      <c r="X75" s="15">
        <f t="shared" si="3"/>
        <v>0</v>
      </c>
    </row>
    <row r="76" spans="1:24" ht="16.5" thickBot="1" x14ac:dyDescent="0.35">
      <c r="A76" s="21"/>
      <c r="B76" s="43">
        <v>1</v>
      </c>
      <c r="C76" s="44" t="s">
        <v>348</v>
      </c>
      <c r="D76" s="45" t="s">
        <v>214</v>
      </c>
      <c r="E76" s="46" t="s">
        <v>280</v>
      </c>
      <c r="F76" s="45" t="s">
        <v>320</v>
      </c>
      <c r="G76" s="46" t="s">
        <v>326</v>
      </c>
      <c r="H76" s="47">
        <v>57</v>
      </c>
      <c r="I76" s="48" t="s">
        <v>337</v>
      </c>
      <c r="J76" s="49"/>
      <c r="K76" s="22"/>
      <c r="L76" s="12"/>
      <c r="M76" t="s">
        <v>191</v>
      </c>
      <c r="N76" s="2">
        <f>HLOOKUP(M76,Werkprogramma!$A$1:$AS$61,57,FALSE)</f>
        <v>0</v>
      </c>
      <c r="O76" s="2">
        <f>HLOOKUP(M76,Werkprogramma!$A$1:$AS$61,3,FALSE)</f>
        <v>200</v>
      </c>
      <c r="P76" s="168">
        <v>0</v>
      </c>
      <c r="Q76" s="13" t="e">
        <f t="shared" ref="Q76:Q104" si="4">((H76*O76)/N76)*P76</f>
        <v>#DIV/0!</v>
      </c>
      <c r="R76" s="13">
        <f t="shared" ref="R76:R104" si="5">H76*O76</f>
        <v>11400</v>
      </c>
      <c r="S76" s="13" t="e">
        <f t="shared" ref="S76:S104" si="6">Q76/P76</f>
        <v>#DIV/0!</v>
      </c>
      <c r="T76" s="157"/>
      <c r="U76" s="13" t="s">
        <v>208</v>
      </c>
      <c r="V76" s="14">
        <v>1</v>
      </c>
      <c r="W76" s="166">
        <v>0</v>
      </c>
      <c r="X76" s="15">
        <f t="shared" ref="X76:X100" si="7">H76*V76*W76</f>
        <v>0</v>
      </c>
    </row>
    <row r="77" spans="1:24" ht="16.5" thickBot="1" x14ac:dyDescent="0.35">
      <c r="A77" s="21"/>
      <c r="B77" s="43">
        <v>1</v>
      </c>
      <c r="C77" s="44" t="s">
        <v>347</v>
      </c>
      <c r="D77" s="45" t="s">
        <v>214</v>
      </c>
      <c r="E77" s="46" t="s">
        <v>281</v>
      </c>
      <c r="F77" s="45" t="s">
        <v>309</v>
      </c>
      <c r="G77" s="46" t="s">
        <v>327</v>
      </c>
      <c r="H77" s="47">
        <v>5.7</v>
      </c>
      <c r="I77" s="48" t="s">
        <v>338</v>
      </c>
      <c r="J77" s="49"/>
      <c r="K77" s="22"/>
      <c r="L77" s="12"/>
      <c r="M77" t="s">
        <v>190</v>
      </c>
      <c r="N77" s="2">
        <f>HLOOKUP(M77,Werkprogramma!$A$1:$AS$61,57,FALSE)</f>
        <v>0</v>
      </c>
      <c r="O77" s="2">
        <v>255</v>
      </c>
      <c r="P77" s="168">
        <v>0</v>
      </c>
      <c r="Q77" s="13" t="e">
        <f t="shared" si="4"/>
        <v>#DIV/0!</v>
      </c>
      <c r="R77" s="13">
        <f t="shared" si="5"/>
        <v>1453.5</v>
      </c>
      <c r="S77" s="13" t="e">
        <f t="shared" si="6"/>
        <v>#DIV/0!</v>
      </c>
      <c r="T77" s="157"/>
    </row>
    <row r="78" spans="1:24" ht="16.5" thickBot="1" x14ac:dyDescent="0.35">
      <c r="A78" s="21"/>
      <c r="B78" s="43">
        <v>1</v>
      </c>
      <c r="C78" s="44" t="s">
        <v>347</v>
      </c>
      <c r="D78" s="45" t="s">
        <v>214</v>
      </c>
      <c r="E78" s="46" t="s">
        <v>282</v>
      </c>
      <c r="F78" s="45" t="s">
        <v>321</v>
      </c>
      <c r="G78" s="46" t="s">
        <v>36</v>
      </c>
      <c r="H78" s="47">
        <v>14.6</v>
      </c>
      <c r="I78" s="48" t="s">
        <v>330</v>
      </c>
      <c r="J78" s="49"/>
      <c r="K78" s="22"/>
      <c r="L78" s="12"/>
      <c r="M78" t="s">
        <v>62</v>
      </c>
      <c r="N78" s="2">
        <f>HLOOKUP(M78,Werkprogramma!$A$1:$AS$61,57,FALSE)</f>
        <v>0</v>
      </c>
      <c r="O78" s="2">
        <v>255</v>
      </c>
      <c r="P78" s="168">
        <v>0</v>
      </c>
      <c r="Q78" s="13" t="e">
        <f t="shared" si="4"/>
        <v>#DIV/0!</v>
      </c>
      <c r="R78" s="13">
        <f t="shared" si="5"/>
        <v>3723</v>
      </c>
      <c r="S78" s="13" t="e">
        <f t="shared" si="6"/>
        <v>#DIV/0!</v>
      </c>
      <c r="T78" s="157"/>
    </row>
    <row r="79" spans="1:24" ht="16.5" thickBot="1" x14ac:dyDescent="0.35">
      <c r="A79" s="21"/>
      <c r="B79" s="43">
        <v>1</v>
      </c>
      <c r="C79" s="44" t="s">
        <v>347</v>
      </c>
      <c r="D79" s="45" t="s">
        <v>214</v>
      </c>
      <c r="E79" s="46" t="s">
        <v>283</v>
      </c>
      <c r="F79" s="45" t="s">
        <v>320</v>
      </c>
      <c r="G79" s="46" t="s">
        <v>326</v>
      </c>
      <c r="H79" s="47">
        <v>56.3</v>
      </c>
      <c r="I79" s="48" t="s">
        <v>337</v>
      </c>
      <c r="J79" s="49"/>
      <c r="K79" s="22"/>
      <c r="L79" s="12"/>
      <c r="M79" t="s">
        <v>191</v>
      </c>
      <c r="N79" s="2">
        <f>HLOOKUP(M79,Werkprogramma!$A$1:$AS$61,57,FALSE)</f>
        <v>0</v>
      </c>
      <c r="O79" s="2">
        <v>255</v>
      </c>
      <c r="P79" s="168">
        <v>0</v>
      </c>
      <c r="Q79" s="13" t="e">
        <f t="shared" si="4"/>
        <v>#DIV/0!</v>
      </c>
      <c r="R79" s="13">
        <f t="shared" si="5"/>
        <v>14356.5</v>
      </c>
      <c r="S79" s="13" t="e">
        <f t="shared" si="6"/>
        <v>#DIV/0!</v>
      </c>
      <c r="T79" s="157"/>
      <c r="U79" s="13" t="s">
        <v>208</v>
      </c>
      <c r="V79" s="14">
        <v>1</v>
      </c>
      <c r="W79" s="166">
        <v>0</v>
      </c>
      <c r="X79" s="15">
        <f t="shared" si="7"/>
        <v>0</v>
      </c>
    </row>
    <row r="80" spans="1:24" ht="16.5" thickBot="1" x14ac:dyDescent="0.35">
      <c r="A80" s="21"/>
      <c r="B80" s="43">
        <v>1</v>
      </c>
      <c r="C80" s="44" t="s">
        <v>211</v>
      </c>
      <c r="D80" s="45" t="s">
        <v>214</v>
      </c>
      <c r="E80" s="46" t="s">
        <v>284</v>
      </c>
      <c r="F80" s="45" t="s">
        <v>309</v>
      </c>
      <c r="G80" s="46" t="s">
        <v>327</v>
      </c>
      <c r="H80" s="47">
        <v>2.2999999999999998</v>
      </c>
      <c r="I80" s="48" t="s">
        <v>338</v>
      </c>
      <c r="J80" s="49"/>
      <c r="K80" s="22"/>
      <c r="L80" s="12"/>
      <c r="M80" t="s">
        <v>190</v>
      </c>
      <c r="N80" s="2">
        <f>HLOOKUP(M80,Werkprogramma!$A$1:$AS$61,57,FALSE)</f>
        <v>0</v>
      </c>
      <c r="O80" s="2">
        <f>HLOOKUP(M80,Werkprogramma!$A$1:$AS$61,3,FALSE)</f>
        <v>200</v>
      </c>
      <c r="P80" s="168">
        <v>0</v>
      </c>
      <c r="Q80" s="13" t="e">
        <f t="shared" si="4"/>
        <v>#DIV/0!</v>
      </c>
      <c r="R80" s="13">
        <f t="shared" si="5"/>
        <v>459.99999999999994</v>
      </c>
      <c r="S80" s="13" t="e">
        <f t="shared" si="6"/>
        <v>#DIV/0!</v>
      </c>
      <c r="T80" s="157"/>
    </row>
    <row r="81" spans="1:24" ht="16.5" thickBot="1" x14ac:dyDescent="0.35">
      <c r="A81" s="21"/>
      <c r="B81" s="43">
        <v>1</v>
      </c>
      <c r="C81" s="44" t="s">
        <v>347</v>
      </c>
      <c r="D81" s="45" t="s">
        <v>214</v>
      </c>
      <c r="E81" s="46" t="s">
        <v>285</v>
      </c>
      <c r="F81" s="45" t="s">
        <v>309</v>
      </c>
      <c r="G81" s="46" t="s">
        <v>327</v>
      </c>
      <c r="H81" s="47">
        <v>6.5</v>
      </c>
      <c r="I81" s="48" t="s">
        <v>338</v>
      </c>
      <c r="J81" s="49"/>
      <c r="K81" s="22"/>
      <c r="L81" s="12"/>
      <c r="M81" t="s">
        <v>190</v>
      </c>
      <c r="N81" s="2">
        <f>HLOOKUP(M81,Werkprogramma!$A$1:$AS$61,57,FALSE)</f>
        <v>0</v>
      </c>
      <c r="O81" s="2">
        <v>255</v>
      </c>
      <c r="P81" s="168">
        <v>0</v>
      </c>
      <c r="Q81" s="13" t="e">
        <f t="shared" si="4"/>
        <v>#DIV/0!</v>
      </c>
      <c r="R81" s="13">
        <f t="shared" si="5"/>
        <v>1657.5</v>
      </c>
      <c r="S81" s="13" t="e">
        <f t="shared" si="6"/>
        <v>#DIV/0!</v>
      </c>
      <c r="T81" s="157"/>
    </row>
    <row r="82" spans="1:24" ht="16.5" thickBot="1" x14ac:dyDescent="0.35">
      <c r="A82" s="21"/>
      <c r="B82" s="43">
        <v>1</v>
      </c>
      <c r="C82" s="44" t="s">
        <v>211</v>
      </c>
      <c r="D82" s="45" t="s">
        <v>214</v>
      </c>
      <c r="E82" s="46" t="s">
        <v>286</v>
      </c>
      <c r="F82" s="45" t="s">
        <v>314</v>
      </c>
      <c r="G82" s="46" t="s">
        <v>328</v>
      </c>
      <c r="H82" s="47">
        <v>3</v>
      </c>
      <c r="I82" s="48" t="s">
        <v>337</v>
      </c>
      <c r="J82" s="49"/>
      <c r="K82" s="22"/>
      <c r="L82" s="12"/>
      <c r="M82" t="s">
        <v>77</v>
      </c>
      <c r="N82" s="2">
        <f>HLOOKUP(M82,Werkprogramma!$A$1:$AS$61,57,FALSE)</f>
        <v>0</v>
      </c>
      <c r="O82" s="2">
        <f>HLOOKUP(M82,Werkprogramma!$A$1:$AS$61,3,FALSE)</f>
        <v>12</v>
      </c>
      <c r="P82" s="168">
        <v>0</v>
      </c>
      <c r="Q82" s="13" t="e">
        <f t="shared" si="4"/>
        <v>#DIV/0!</v>
      </c>
      <c r="R82" s="13">
        <f t="shared" si="5"/>
        <v>36</v>
      </c>
      <c r="S82" s="13" t="e">
        <f t="shared" si="6"/>
        <v>#DIV/0!</v>
      </c>
      <c r="T82" s="157"/>
    </row>
    <row r="83" spans="1:24" ht="16.5" thickBot="1" x14ac:dyDescent="0.35">
      <c r="A83" s="21"/>
      <c r="B83" s="43">
        <v>1</v>
      </c>
      <c r="C83" s="44" t="s">
        <v>211</v>
      </c>
      <c r="D83" s="45" t="s">
        <v>214</v>
      </c>
      <c r="E83" s="46" t="s">
        <v>287</v>
      </c>
      <c r="F83" s="45" t="s">
        <v>332</v>
      </c>
      <c r="G83" s="46" t="s">
        <v>326</v>
      </c>
      <c r="H83" s="47">
        <v>56.8</v>
      </c>
      <c r="I83" s="48" t="s">
        <v>337</v>
      </c>
      <c r="J83" s="49"/>
      <c r="K83" s="22"/>
      <c r="L83" s="12"/>
      <c r="M83" t="s">
        <v>53</v>
      </c>
      <c r="N83" s="2">
        <f>HLOOKUP(M83,Werkprogramma!$A$1:$AS$61,57,FALSE)</f>
        <v>0</v>
      </c>
      <c r="O83" s="2">
        <f>HLOOKUP(M83,Werkprogramma!$A$1:$AS$61,3,FALSE)</f>
        <v>200</v>
      </c>
      <c r="P83" s="168">
        <v>0</v>
      </c>
      <c r="Q83" s="13" t="e">
        <f t="shared" si="4"/>
        <v>#DIV/0!</v>
      </c>
      <c r="R83" s="13">
        <f t="shared" si="5"/>
        <v>11360</v>
      </c>
      <c r="S83" s="13" t="e">
        <f t="shared" si="6"/>
        <v>#DIV/0!</v>
      </c>
      <c r="T83" s="157"/>
      <c r="U83" s="13" t="s">
        <v>208</v>
      </c>
      <c r="V83" s="14">
        <v>1</v>
      </c>
      <c r="W83" s="166">
        <v>0</v>
      </c>
      <c r="X83" s="15">
        <f t="shared" si="7"/>
        <v>0</v>
      </c>
    </row>
    <row r="84" spans="1:24" ht="16.5" thickBot="1" x14ac:dyDescent="0.35">
      <c r="A84" s="21"/>
      <c r="B84" s="43">
        <v>1</v>
      </c>
      <c r="C84" s="44" t="s">
        <v>347</v>
      </c>
      <c r="D84" s="45" t="s">
        <v>214</v>
      </c>
      <c r="E84" s="46" t="s">
        <v>288</v>
      </c>
      <c r="F84" s="45" t="s">
        <v>320</v>
      </c>
      <c r="G84" s="46" t="s">
        <v>326</v>
      </c>
      <c r="H84" s="47">
        <v>56.8</v>
      </c>
      <c r="I84" s="48" t="s">
        <v>337</v>
      </c>
      <c r="J84" s="49" t="s">
        <v>336</v>
      </c>
      <c r="K84" s="22"/>
      <c r="L84" s="12"/>
      <c r="M84" t="s">
        <v>191</v>
      </c>
      <c r="N84" s="2">
        <f>HLOOKUP(M84,Werkprogramma!$A$1:$AS$61,57,FALSE)</f>
        <v>0</v>
      </c>
      <c r="O84" s="2">
        <v>255</v>
      </c>
      <c r="P84" s="168">
        <v>0</v>
      </c>
      <c r="Q84" s="13" t="e">
        <f t="shared" si="4"/>
        <v>#DIV/0!</v>
      </c>
      <c r="R84" s="13">
        <f t="shared" si="5"/>
        <v>14484</v>
      </c>
      <c r="S84" s="13" t="e">
        <f t="shared" si="6"/>
        <v>#DIV/0!</v>
      </c>
      <c r="T84" s="157"/>
      <c r="U84" s="13" t="s">
        <v>208</v>
      </c>
      <c r="V84" s="14">
        <v>1</v>
      </c>
      <c r="W84" s="166">
        <v>0</v>
      </c>
      <c r="X84" s="15">
        <f t="shared" si="7"/>
        <v>0</v>
      </c>
    </row>
    <row r="85" spans="1:24" ht="16.5" thickBot="1" x14ac:dyDescent="0.35">
      <c r="A85" s="21"/>
      <c r="B85" s="43">
        <v>1</v>
      </c>
      <c r="C85" s="44" t="s">
        <v>347</v>
      </c>
      <c r="D85" s="45" t="s">
        <v>214</v>
      </c>
      <c r="E85" s="46" t="s">
        <v>289</v>
      </c>
      <c r="F85" s="45" t="s">
        <v>320</v>
      </c>
      <c r="G85" s="46" t="s">
        <v>326</v>
      </c>
      <c r="H85" s="47">
        <v>56.9</v>
      </c>
      <c r="I85" s="48" t="s">
        <v>337</v>
      </c>
      <c r="J85" s="49" t="s">
        <v>336</v>
      </c>
      <c r="K85" s="22"/>
      <c r="L85" s="12"/>
      <c r="M85" t="s">
        <v>191</v>
      </c>
      <c r="N85" s="2">
        <f>HLOOKUP(M85,Werkprogramma!$A$1:$AS$61,57,FALSE)</f>
        <v>0</v>
      </c>
      <c r="O85" s="2">
        <v>255</v>
      </c>
      <c r="P85" s="168">
        <v>0</v>
      </c>
      <c r="Q85" s="13" t="e">
        <f t="shared" si="4"/>
        <v>#DIV/0!</v>
      </c>
      <c r="R85" s="13">
        <f t="shared" si="5"/>
        <v>14509.5</v>
      </c>
      <c r="S85" s="13" t="e">
        <f t="shared" si="6"/>
        <v>#DIV/0!</v>
      </c>
      <c r="T85" s="157"/>
      <c r="U85" s="13" t="s">
        <v>208</v>
      </c>
      <c r="V85" s="14">
        <v>1</v>
      </c>
      <c r="W85" s="166">
        <v>0</v>
      </c>
      <c r="X85" s="15">
        <f t="shared" si="7"/>
        <v>0</v>
      </c>
    </row>
    <row r="86" spans="1:24" ht="16.5" thickBot="1" x14ac:dyDescent="0.35">
      <c r="A86" s="21"/>
      <c r="B86" s="43">
        <v>1</v>
      </c>
      <c r="C86" s="44" t="s">
        <v>211</v>
      </c>
      <c r="D86" s="45" t="s">
        <v>214</v>
      </c>
      <c r="E86" s="46" t="s">
        <v>248</v>
      </c>
      <c r="F86" s="45" t="s">
        <v>315</v>
      </c>
      <c r="G86" s="46" t="s">
        <v>328</v>
      </c>
      <c r="H86" s="47"/>
      <c r="I86" s="48"/>
      <c r="J86" s="49" t="s">
        <v>329</v>
      </c>
      <c r="K86" s="22"/>
      <c r="L86" s="12"/>
      <c r="P86" s="42"/>
      <c r="T86" s="157"/>
    </row>
    <row r="87" spans="1:24" ht="16.5" thickBot="1" x14ac:dyDescent="0.35">
      <c r="A87" s="21"/>
      <c r="B87" s="43">
        <v>1</v>
      </c>
      <c r="C87" s="44" t="s">
        <v>211</v>
      </c>
      <c r="D87" s="45" t="s">
        <v>214</v>
      </c>
      <c r="E87" s="46" t="s">
        <v>290</v>
      </c>
      <c r="F87" s="45" t="s">
        <v>324</v>
      </c>
      <c r="G87" s="46" t="s">
        <v>328</v>
      </c>
      <c r="H87" s="47">
        <v>215.5</v>
      </c>
      <c r="I87" s="48" t="s">
        <v>334</v>
      </c>
      <c r="J87" s="49"/>
      <c r="K87" s="22"/>
      <c r="L87" s="12"/>
      <c r="M87" t="s">
        <v>66</v>
      </c>
      <c r="N87" s="2">
        <f>HLOOKUP(M87,Werkprogramma!$A$1:$AS$61,57,FALSE)</f>
        <v>0</v>
      </c>
      <c r="O87" s="2">
        <f>HLOOKUP(M87,Werkprogramma!$A$1:$AS$61,3,FALSE)</f>
        <v>200</v>
      </c>
      <c r="P87" s="168">
        <v>0</v>
      </c>
      <c r="Q87" s="13" t="e">
        <f t="shared" si="4"/>
        <v>#DIV/0!</v>
      </c>
      <c r="R87" s="13">
        <f t="shared" si="5"/>
        <v>43100</v>
      </c>
      <c r="S87" s="13" t="e">
        <f t="shared" si="6"/>
        <v>#DIV/0!</v>
      </c>
      <c r="T87" s="157"/>
      <c r="U87" s="13" t="s">
        <v>175</v>
      </c>
      <c r="V87" s="14">
        <v>1</v>
      </c>
      <c r="W87" s="166">
        <v>0</v>
      </c>
      <c r="X87" s="15">
        <f t="shared" si="7"/>
        <v>0</v>
      </c>
    </row>
    <row r="88" spans="1:24" ht="16.5" thickBot="1" x14ac:dyDescent="0.35">
      <c r="A88" s="21"/>
      <c r="B88" s="43">
        <v>1</v>
      </c>
      <c r="C88" s="44" t="s">
        <v>211</v>
      </c>
      <c r="D88" s="45" t="s">
        <v>214</v>
      </c>
      <c r="E88" s="46" t="s">
        <v>291</v>
      </c>
      <c r="F88" s="45" t="s">
        <v>309</v>
      </c>
      <c r="G88" s="46" t="s">
        <v>327</v>
      </c>
      <c r="H88" s="47"/>
      <c r="I88" s="48"/>
      <c r="J88" s="49" t="s">
        <v>329</v>
      </c>
      <c r="K88" s="22"/>
      <c r="L88" s="12"/>
      <c r="P88" s="42"/>
      <c r="T88" s="157"/>
    </row>
    <row r="89" spans="1:24" ht="16.5" thickBot="1" x14ac:dyDescent="0.35">
      <c r="A89" s="21"/>
      <c r="B89" s="43">
        <v>1</v>
      </c>
      <c r="C89" s="44" t="s">
        <v>211</v>
      </c>
      <c r="D89" s="45" t="s">
        <v>214</v>
      </c>
      <c r="E89" s="46" t="s">
        <v>292</v>
      </c>
      <c r="F89" s="45" t="s">
        <v>314</v>
      </c>
      <c r="G89" s="46" t="s">
        <v>328</v>
      </c>
      <c r="H89" s="47"/>
      <c r="I89" s="48"/>
      <c r="J89" s="49" t="s">
        <v>329</v>
      </c>
      <c r="K89" s="22"/>
      <c r="L89" s="12"/>
      <c r="P89" s="42"/>
      <c r="T89" s="157"/>
    </row>
    <row r="90" spans="1:24" ht="16.5" thickBot="1" x14ac:dyDescent="0.35">
      <c r="A90" s="21"/>
      <c r="B90" s="43">
        <v>1</v>
      </c>
      <c r="C90" s="44" t="s">
        <v>211</v>
      </c>
      <c r="D90" s="45" t="s">
        <v>214</v>
      </c>
      <c r="E90" s="46" t="s">
        <v>293</v>
      </c>
      <c r="F90" s="45" t="s">
        <v>309</v>
      </c>
      <c r="G90" s="46" t="s">
        <v>327</v>
      </c>
      <c r="H90" s="47"/>
      <c r="I90" s="48"/>
      <c r="J90" s="49" t="s">
        <v>329</v>
      </c>
      <c r="K90" s="22"/>
      <c r="L90" s="12"/>
      <c r="P90" s="42"/>
      <c r="T90" s="157"/>
    </row>
    <row r="91" spans="1:24" ht="16.5" thickBot="1" x14ac:dyDescent="0.35">
      <c r="A91" s="21"/>
      <c r="B91" s="43">
        <v>1</v>
      </c>
      <c r="C91" s="44" t="s">
        <v>211</v>
      </c>
      <c r="D91" s="45" t="s">
        <v>214</v>
      </c>
      <c r="E91" s="46" t="s">
        <v>290</v>
      </c>
      <c r="F91" s="45" t="s">
        <v>312</v>
      </c>
      <c r="G91" s="46" t="s">
        <v>36</v>
      </c>
      <c r="H91" s="47"/>
      <c r="I91" s="48"/>
      <c r="J91" s="49" t="s">
        <v>329</v>
      </c>
      <c r="K91" s="22"/>
      <c r="L91" s="12"/>
      <c r="P91" s="42"/>
      <c r="T91" s="157"/>
    </row>
    <row r="92" spans="1:24" ht="16.5" thickBot="1" x14ac:dyDescent="0.35">
      <c r="A92" s="21"/>
      <c r="B92" s="43">
        <v>1</v>
      </c>
      <c r="C92" s="44" t="s">
        <v>211</v>
      </c>
      <c r="D92" s="45" t="s">
        <v>214</v>
      </c>
      <c r="E92" s="46" t="s">
        <v>294</v>
      </c>
      <c r="F92" s="45" t="s">
        <v>314</v>
      </c>
      <c r="G92" s="46" t="s">
        <v>328</v>
      </c>
      <c r="H92" s="47"/>
      <c r="I92" s="48"/>
      <c r="J92" s="49" t="s">
        <v>329</v>
      </c>
      <c r="K92" s="22"/>
      <c r="L92" s="12"/>
      <c r="P92" s="42"/>
      <c r="T92" s="157"/>
    </row>
    <row r="93" spans="1:24" ht="16.5" thickBot="1" x14ac:dyDescent="0.35">
      <c r="A93" s="21"/>
      <c r="B93" s="43">
        <v>1</v>
      </c>
      <c r="C93" s="44" t="s">
        <v>348</v>
      </c>
      <c r="D93" s="45" t="s">
        <v>214</v>
      </c>
      <c r="E93" s="46" t="s">
        <v>295</v>
      </c>
      <c r="F93" s="45" t="s">
        <v>314</v>
      </c>
      <c r="G93" s="46" t="s">
        <v>328</v>
      </c>
      <c r="H93" s="47"/>
      <c r="I93" s="48"/>
      <c r="J93" s="49" t="s">
        <v>329</v>
      </c>
      <c r="K93" s="22"/>
      <c r="L93" s="12"/>
      <c r="P93" s="42"/>
      <c r="T93" s="157"/>
    </row>
    <row r="94" spans="1:24" ht="16.5" thickBot="1" x14ac:dyDescent="0.35">
      <c r="A94" s="21"/>
      <c r="B94" s="43">
        <v>1</v>
      </c>
      <c r="C94" s="44" t="s">
        <v>211</v>
      </c>
      <c r="D94" s="45" t="s">
        <v>214</v>
      </c>
      <c r="E94" s="46" t="s">
        <v>297</v>
      </c>
      <c r="F94" s="45" t="s">
        <v>314</v>
      </c>
      <c r="G94" s="46" t="s">
        <v>328</v>
      </c>
      <c r="H94" s="47">
        <v>5</v>
      </c>
      <c r="I94" s="48" t="s">
        <v>334</v>
      </c>
      <c r="J94" s="49" t="s">
        <v>325</v>
      </c>
      <c r="K94" s="22"/>
      <c r="L94" s="12"/>
      <c r="M94" t="s">
        <v>77</v>
      </c>
      <c r="N94" s="2">
        <f>HLOOKUP(M94,Werkprogramma!$A$1:$AS$61,57,FALSE)</f>
        <v>0</v>
      </c>
      <c r="O94" s="2">
        <f>HLOOKUP(M94,Werkprogramma!$A$1:$AS$61,3,FALSE)</f>
        <v>12</v>
      </c>
      <c r="P94" s="168">
        <v>0</v>
      </c>
      <c r="Q94" s="13" t="e">
        <f t="shared" si="4"/>
        <v>#DIV/0!</v>
      </c>
      <c r="R94" s="13">
        <f t="shared" si="5"/>
        <v>60</v>
      </c>
      <c r="S94" s="13" t="e">
        <f t="shared" si="6"/>
        <v>#DIV/0!</v>
      </c>
      <c r="T94" s="157"/>
      <c r="U94" s="13" t="s">
        <v>175</v>
      </c>
      <c r="V94" s="14">
        <v>1</v>
      </c>
      <c r="W94" s="166">
        <v>0</v>
      </c>
      <c r="X94" s="15">
        <f t="shared" si="7"/>
        <v>0</v>
      </c>
    </row>
    <row r="95" spans="1:24" ht="16.5" thickBot="1" x14ac:dyDescent="0.35">
      <c r="A95" s="21"/>
      <c r="B95" s="43">
        <v>1</v>
      </c>
      <c r="C95" s="44" t="s">
        <v>211</v>
      </c>
      <c r="D95" s="45" t="s">
        <v>214</v>
      </c>
      <c r="E95" s="46" t="s">
        <v>296</v>
      </c>
      <c r="F95" s="45" t="s">
        <v>314</v>
      </c>
      <c r="G95" s="46" t="s">
        <v>328</v>
      </c>
      <c r="H95" s="47">
        <v>3</v>
      </c>
      <c r="I95" s="48" t="s">
        <v>334</v>
      </c>
      <c r="J95" s="49" t="s">
        <v>325</v>
      </c>
      <c r="K95" s="22"/>
      <c r="L95" s="12"/>
      <c r="M95" t="s">
        <v>77</v>
      </c>
      <c r="N95" s="2">
        <f>HLOOKUP(M95,Werkprogramma!$A$1:$AS$61,57,FALSE)</f>
        <v>0</v>
      </c>
      <c r="O95" s="2">
        <f>HLOOKUP(M95,Werkprogramma!$A$1:$AS$61,3,FALSE)</f>
        <v>12</v>
      </c>
      <c r="P95" s="168">
        <v>0</v>
      </c>
      <c r="Q95" s="13" t="e">
        <f t="shared" si="4"/>
        <v>#DIV/0!</v>
      </c>
      <c r="R95" s="13">
        <f t="shared" si="5"/>
        <v>36</v>
      </c>
      <c r="S95" s="13" t="e">
        <f t="shared" si="6"/>
        <v>#DIV/0!</v>
      </c>
      <c r="T95" s="157"/>
      <c r="U95" s="13" t="s">
        <v>175</v>
      </c>
      <c r="V95" s="14">
        <v>1</v>
      </c>
      <c r="W95" s="166">
        <v>0</v>
      </c>
      <c r="X95" s="15">
        <f t="shared" si="7"/>
        <v>0</v>
      </c>
    </row>
    <row r="96" spans="1:24" ht="16.5" thickBot="1" x14ac:dyDescent="0.35">
      <c r="A96" s="21"/>
      <c r="B96" s="43">
        <v>1</v>
      </c>
      <c r="C96" s="44" t="s">
        <v>211</v>
      </c>
      <c r="D96" s="45" t="s">
        <v>214</v>
      </c>
      <c r="E96" s="46" t="s">
        <v>298</v>
      </c>
      <c r="F96" s="45" t="s">
        <v>320</v>
      </c>
      <c r="G96" s="46" t="s">
        <v>326</v>
      </c>
      <c r="H96" s="47"/>
      <c r="I96" s="48"/>
      <c r="J96" s="49" t="s">
        <v>329</v>
      </c>
      <c r="K96" s="22"/>
      <c r="L96" s="12"/>
      <c r="P96" s="42"/>
      <c r="T96" s="157"/>
    </row>
    <row r="97" spans="1:24" ht="16.5" thickBot="1" x14ac:dyDescent="0.35">
      <c r="A97" s="21"/>
      <c r="B97" s="43">
        <v>1</v>
      </c>
      <c r="C97" s="44" t="s">
        <v>211</v>
      </c>
      <c r="D97" s="45" t="s">
        <v>214</v>
      </c>
      <c r="E97" s="46" t="s">
        <v>299</v>
      </c>
      <c r="F97" s="45" t="s">
        <v>314</v>
      </c>
      <c r="G97" s="46" t="s">
        <v>328</v>
      </c>
      <c r="H97" s="47"/>
      <c r="I97" s="48"/>
      <c r="J97" s="49" t="s">
        <v>329</v>
      </c>
      <c r="K97" s="22"/>
      <c r="L97" s="12"/>
      <c r="P97" s="42"/>
      <c r="T97" s="157"/>
    </row>
    <row r="98" spans="1:24" ht="16.5" thickBot="1" x14ac:dyDescent="0.35">
      <c r="A98" s="21"/>
      <c r="B98" s="43">
        <v>1</v>
      </c>
      <c r="C98" s="44" t="s">
        <v>211</v>
      </c>
      <c r="D98" s="45" t="s">
        <v>214</v>
      </c>
      <c r="E98" s="46" t="s">
        <v>300</v>
      </c>
      <c r="F98" s="45" t="s">
        <v>315</v>
      </c>
      <c r="G98" s="46" t="s">
        <v>328</v>
      </c>
      <c r="H98" s="47"/>
      <c r="I98" s="48"/>
      <c r="J98" s="49" t="s">
        <v>329</v>
      </c>
      <c r="K98" s="22"/>
      <c r="L98" s="12"/>
      <c r="P98" s="42"/>
      <c r="T98" s="157"/>
    </row>
    <row r="99" spans="1:24" ht="16.5" thickBot="1" x14ac:dyDescent="0.35">
      <c r="A99" s="21"/>
      <c r="B99" s="43">
        <v>1</v>
      </c>
      <c r="C99" s="44" t="s">
        <v>211</v>
      </c>
      <c r="D99" s="45" t="s">
        <v>214</v>
      </c>
      <c r="E99" s="46" t="s">
        <v>301</v>
      </c>
      <c r="F99" s="45" t="s">
        <v>313</v>
      </c>
      <c r="G99" s="46" t="s">
        <v>328</v>
      </c>
      <c r="H99" s="47">
        <v>6.5</v>
      </c>
      <c r="I99" s="48" t="s">
        <v>331</v>
      </c>
      <c r="J99" s="49"/>
      <c r="K99" s="22"/>
      <c r="L99" s="12"/>
      <c r="M99" t="s">
        <v>44</v>
      </c>
      <c r="N99" s="2">
        <f>HLOOKUP(M99,Werkprogramma!$A$1:$AS$61,57,FALSE)</f>
        <v>0</v>
      </c>
      <c r="O99" s="2">
        <f>HLOOKUP(M99,Werkprogramma!$A$1:$AS$61,3,FALSE)</f>
        <v>200</v>
      </c>
      <c r="P99" s="168">
        <v>0</v>
      </c>
      <c r="Q99" s="13" t="e">
        <f t="shared" si="4"/>
        <v>#DIV/0!</v>
      </c>
      <c r="R99" s="13">
        <f t="shared" si="5"/>
        <v>1300</v>
      </c>
      <c r="S99" s="13" t="e">
        <f t="shared" si="6"/>
        <v>#DIV/0!</v>
      </c>
      <c r="T99" s="157"/>
    </row>
    <row r="100" spans="1:24" ht="16.5" thickBot="1" x14ac:dyDescent="0.35">
      <c r="A100" s="21"/>
      <c r="B100" s="43">
        <v>1</v>
      </c>
      <c r="C100" s="44" t="s">
        <v>211</v>
      </c>
      <c r="D100" s="45" t="s">
        <v>214</v>
      </c>
      <c r="E100" s="46" t="s">
        <v>302</v>
      </c>
      <c r="F100" s="45" t="s">
        <v>315</v>
      </c>
      <c r="G100" s="46" t="s">
        <v>328</v>
      </c>
      <c r="H100" s="47">
        <v>65.8</v>
      </c>
      <c r="I100" s="48" t="s">
        <v>337</v>
      </c>
      <c r="J100" s="49"/>
      <c r="K100" s="22"/>
      <c r="L100" s="12"/>
      <c r="M100" t="s">
        <v>47</v>
      </c>
      <c r="N100" s="2">
        <f>HLOOKUP(M100,Werkprogramma!$A$1:$AS$61,57,FALSE)</f>
        <v>0</v>
      </c>
      <c r="O100" s="2">
        <f>HLOOKUP(M100,Werkprogramma!$A$1:$AS$61,3,FALSE)</f>
        <v>200</v>
      </c>
      <c r="P100" s="168">
        <v>0</v>
      </c>
      <c r="Q100" s="13" t="e">
        <f t="shared" si="4"/>
        <v>#DIV/0!</v>
      </c>
      <c r="R100" s="13">
        <f t="shared" si="5"/>
        <v>13160</v>
      </c>
      <c r="S100" s="13" t="e">
        <f t="shared" si="6"/>
        <v>#DIV/0!</v>
      </c>
      <c r="T100" s="157"/>
      <c r="U100" s="13" t="s">
        <v>208</v>
      </c>
      <c r="V100" s="14">
        <v>1</v>
      </c>
      <c r="W100" s="166">
        <v>0</v>
      </c>
      <c r="X100" s="15">
        <f t="shared" si="7"/>
        <v>0</v>
      </c>
    </row>
    <row r="101" spans="1:24" ht="16.5" thickBot="1" x14ac:dyDescent="0.35">
      <c r="A101" s="21"/>
      <c r="B101" s="43">
        <v>1</v>
      </c>
      <c r="C101" s="44" t="s">
        <v>211</v>
      </c>
      <c r="D101" s="45" t="s">
        <v>214</v>
      </c>
      <c r="E101" s="46" t="s">
        <v>303</v>
      </c>
      <c r="F101" s="45" t="s">
        <v>322</v>
      </c>
      <c r="G101" s="46" t="s">
        <v>328</v>
      </c>
      <c r="H101" s="47">
        <v>6.8</v>
      </c>
      <c r="I101" s="48"/>
      <c r="J101" s="49"/>
      <c r="K101" s="22"/>
      <c r="L101" s="12"/>
      <c r="P101" s="42"/>
      <c r="T101" s="157"/>
    </row>
    <row r="102" spans="1:24" ht="16.5" thickBot="1" x14ac:dyDescent="0.35">
      <c r="A102" s="21"/>
      <c r="B102" s="43">
        <v>1</v>
      </c>
      <c r="C102" s="44" t="s">
        <v>211</v>
      </c>
      <c r="D102" s="45" t="s">
        <v>214</v>
      </c>
      <c r="E102" s="46" t="s">
        <v>304</v>
      </c>
      <c r="F102" s="45" t="s">
        <v>314</v>
      </c>
      <c r="G102" s="46" t="s">
        <v>328</v>
      </c>
      <c r="H102" s="47">
        <v>9.1999999999999993</v>
      </c>
      <c r="I102" s="48" t="s">
        <v>337</v>
      </c>
      <c r="J102" s="49"/>
      <c r="K102" s="22"/>
      <c r="L102" s="12"/>
      <c r="M102" t="s">
        <v>77</v>
      </c>
      <c r="N102" s="2">
        <f>HLOOKUP(M102,Werkprogramma!$A$1:$AS$61,57,FALSE)</f>
        <v>0</v>
      </c>
      <c r="O102" s="2">
        <f>HLOOKUP(M102,Werkprogramma!$A$1:$AS$61,3,FALSE)</f>
        <v>12</v>
      </c>
      <c r="P102" s="168">
        <v>0</v>
      </c>
      <c r="Q102" s="13" t="e">
        <f t="shared" si="4"/>
        <v>#DIV/0!</v>
      </c>
      <c r="R102" s="13">
        <f t="shared" si="5"/>
        <v>110.39999999999999</v>
      </c>
      <c r="S102" s="13" t="e">
        <f t="shared" si="6"/>
        <v>#DIV/0!</v>
      </c>
      <c r="T102" s="157"/>
    </row>
    <row r="103" spans="1:24" ht="16.5" thickBot="1" x14ac:dyDescent="0.35">
      <c r="A103" s="21"/>
      <c r="B103" s="43">
        <v>1</v>
      </c>
      <c r="C103" s="44" t="s">
        <v>211</v>
      </c>
      <c r="D103" s="45" t="s">
        <v>214</v>
      </c>
      <c r="E103" s="46" t="s">
        <v>305</v>
      </c>
      <c r="F103" s="45" t="s">
        <v>314</v>
      </c>
      <c r="G103" s="46" t="s">
        <v>328</v>
      </c>
      <c r="H103" s="47">
        <v>6.6</v>
      </c>
      <c r="I103" s="48" t="s">
        <v>337</v>
      </c>
      <c r="J103" s="49"/>
      <c r="K103" s="22"/>
      <c r="L103" s="12"/>
      <c r="M103" t="s">
        <v>77</v>
      </c>
      <c r="N103" s="2">
        <f>HLOOKUP(M103,Werkprogramma!$A$1:$AS$61,57,FALSE)</f>
        <v>0</v>
      </c>
      <c r="O103" s="2">
        <f>HLOOKUP(M103,Werkprogramma!$A$1:$AS$61,3,FALSE)</f>
        <v>12</v>
      </c>
      <c r="P103" s="168">
        <v>0</v>
      </c>
      <c r="Q103" s="13" t="e">
        <f t="shared" si="4"/>
        <v>#DIV/0!</v>
      </c>
      <c r="R103" s="13">
        <f t="shared" si="5"/>
        <v>79.199999999999989</v>
      </c>
      <c r="S103" s="13" t="e">
        <f t="shared" si="6"/>
        <v>#DIV/0!</v>
      </c>
      <c r="T103" s="157"/>
    </row>
    <row r="104" spans="1:24" ht="16.5" thickBot="1" x14ac:dyDescent="0.35">
      <c r="A104" s="21"/>
      <c r="B104" s="43">
        <v>1</v>
      </c>
      <c r="C104" s="44" t="s">
        <v>211</v>
      </c>
      <c r="D104" s="45" t="s">
        <v>214</v>
      </c>
      <c r="E104" s="46" t="s">
        <v>306</v>
      </c>
      <c r="F104" s="45" t="s">
        <v>309</v>
      </c>
      <c r="G104" s="46" t="s">
        <v>327</v>
      </c>
      <c r="H104" s="47">
        <v>9.6999999999999993</v>
      </c>
      <c r="I104" s="48" t="s">
        <v>338</v>
      </c>
      <c r="J104" s="49"/>
      <c r="K104" s="22"/>
      <c r="L104" s="12"/>
      <c r="M104" t="s">
        <v>190</v>
      </c>
      <c r="N104" s="2">
        <f>HLOOKUP(M104,Werkprogramma!$A$1:$AS$61,57,FALSE)</f>
        <v>0</v>
      </c>
      <c r="O104" s="2">
        <f>HLOOKUP(M104,Werkprogramma!$A$1:$AS$61,3,FALSE)</f>
        <v>200</v>
      </c>
      <c r="P104" s="168">
        <v>0</v>
      </c>
      <c r="Q104" s="13" t="e">
        <f t="shared" si="4"/>
        <v>#DIV/0!</v>
      </c>
      <c r="R104" s="13">
        <f t="shared" si="5"/>
        <v>1939.9999999999998</v>
      </c>
      <c r="S104" s="13" t="e">
        <f t="shared" si="6"/>
        <v>#DIV/0!</v>
      </c>
      <c r="T104" s="157"/>
    </row>
    <row r="105" spans="1:24" ht="16.5" thickBot="1" x14ac:dyDescent="0.35">
      <c r="A105" s="21"/>
      <c r="B105" s="43">
        <v>1</v>
      </c>
      <c r="C105" s="44" t="s">
        <v>211</v>
      </c>
      <c r="D105" s="45" t="s">
        <v>214</v>
      </c>
      <c r="E105" s="46" t="s">
        <v>307</v>
      </c>
      <c r="F105" s="45" t="s">
        <v>309</v>
      </c>
      <c r="G105" s="46" t="s">
        <v>327</v>
      </c>
      <c r="H105" s="47">
        <v>9.6999999999999993</v>
      </c>
      <c r="I105" s="48" t="s">
        <v>338</v>
      </c>
      <c r="J105" s="49"/>
      <c r="K105" s="22"/>
      <c r="L105" s="12"/>
      <c r="M105" t="s">
        <v>190</v>
      </c>
      <c r="N105" s="2">
        <f>HLOOKUP(M105,Werkprogramma!$A$1:$AS$61,57,FALSE)</f>
        <v>0</v>
      </c>
      <c r="O105" s="2">
        <f>HLOOKUP(M105,Werkprogramma!$A$1:$AS$61,3,FALSE)</f>
        <v>200</v>
      </c>
      <c r="P105" s="168">
        <v>0</v>
      </c>
      <c r="Q105" s="13" t="e">
        <f t="shared" ref="Q105" si="8">((H105*O105)/N105)*P105</f>
        <v>#DIV/0!</v>
      </c>
      <c r="R105" s="13">
        <f t="shared" ref="R105" si="9">H105*O105</f>
        <v>1939.9999999999998</v>
      </c>
      <c r="S105" s="13" t="e">
        <f t="shared" ref="S105" si="10">Q105/P105</f>
        <v>#DIV/0!</v>
      </c>
      <c r="T105" s="157"/>
    </row>
    <row r="106" spans="1:24" ht="16.5" thickBot="1" x14ac:dyDescent="0.35">
      <c r="A106" s="21"/>
      <c r="B106" s="43"/>
      <c r="C106" s="44"/>
      <c r="D106" s="45"/>
      <c r="E106" s="46"/>
      <c r="F106" s="45"/>
      <c r="G106" s="46"/>
      <c r="H106" s="47"/>
      <c r="I106" s="48"/>
      <c r="J106" s="49"/>
      <c r="K106" s="22"/>
      <c r="L106" s="12"/>
      <c r="P106" s="42"/>
      <c r="T106" s="157"/>
    </row>
    <row r="107" spans="1:24" ht="16.5" thickBot="1" x14ac:dyDescent="0.35">
      <c r="A107" s="21"/>
      <c r="B107" s="51"/>
      <c r="C107" s="52"/>
      <c r="D107" s="53"/>
      <c r="E107" s="54"/>
      <c r="F107" s="53"/>
      <c r="G107" s="54"/>
      <c r="H107" s="55"/>
      <c r="I107" s="56"/>
      <c r="J107" s="57"/>
      <c r="K107" s="22"/>
      <c r="L107" s="12"/>
      <c r="P107" s="42"/>
      <c r="T107" s="157"/>
    </row>
    <row r="108" spans="1:24" ht="30.75" customHeight="1" thickBot="1" x14ac:dyDescent="0.35">
      <c r="A108" s="16"/>
      <c r="B108" s="58"/>
      <c r="C108" s="59" t="s">
        <v>23</v>
      </c>
      <c r="D108" s="59"/>
      <c r="E108" s="59"/>
      <c r="F108" s="59"/>
      <c r="G108" s="59"/>
      <c r="H108" s="60">
        <f>SUM(H11:H107)</f>
        <v>2651.2000000000012</v>
      </c>
      <c r="I108" s="61"/>
      <c r="J108" s="62"/>
      <c r="K108" s="20"/>
      <c r="L108" s="17"/>
      <c r="M108" s="5" t="s">
        <v>24</v>
      </c>
      <c r="N108" s="32" t="s">
        <v>200</v>
      </c>
      <c r="O108" s="14"/>
      <c r="U108" s="13" t="s">
        <v>25</v>
      </c>
    </row>
    <row r="109" spans="1:24" ht="16.5" thickBot="1" x14ac:dyDescent="0.35">
      <c r="A109" s="63"/>
      <c r="B109" s="64"/>
      <c r="C109" s="64"/>
      <c r="D109" s="64"/>
      <c r="E109" s="64"/>
      <c r="F109" s="64"/>
      <c r="G109" s="64"/>
      <c r="H109" s="65"/>
      <c r="I109" s="64"/>
      <c r="J109" s="64"/>
      <c r="K109" s="66"/>
      <c r="L109" s="17"/>
      <c r="M109" s="172" t="e">
        <f>SUM(Q11:Q107)</f>
        <v>#DIV/0!</v>
      </c>
      <c r="N109" s="2" t="e">
        <f>ROUND(R109/S109,0)</f>
        <v>#DIV/0!</v>
      </c>
      <c r="R109" s="13">
        <f>SUM(R11:R107)</f>
        <v>545730.79999999993</v>
      </c>
      <c r="S109" s="13" t="e">
        <f>SUM(S11:S107)</f>
        <v>#DIV/0!</v>
      </c>
      <c r="U109" s="167">
        <f>SUM(X11:X107)</f>
        <v>0</v>
      </c>
    </row>
    <row r="110" spans="1:24" ht="17.25" thickTop="1" thickBot="1" x14ac:dyDescent="0.35">
      <c r="A110" s="67"/>
      <c r="B110" s="68"/>
      <c r="C110" s="68"/>
      <c r="D110" s="68"/>
      <c r="E110" s="68"/>
      <c r="F110" s="69"/>
      <c r="G110" s="70"/>
      <c r="H110" s="70"/>
      <c r="I110" s="70"/>
      <c r="J110" s="68"/>
      <c r="K110" s="71"/>
      <c r="L110" s="70"/>
    </row>
    <row r="111" spans="1:24" ht="16.5" thickBot="1" x14ac:dyDescent="0.35">
      <c r="A111" s="72"/>
      <c r="B111" s="202" t="s">
        <v>26</v>
      </c>
      <c r="C111" s="203"/>
      <c r="D111" s="203"/>
      <c r="E111" s="203"/>
      <c r="F111" s="203"/>
      <c r="G111" s="203"/>
      <c r="H111" s="203"/>
      <c r="I111" s="203"/>
      <c r="J111" s="204"/>
      <c r="K111" s="73"/>
      <c r="L111" s="12"/>
      <c r="M111" s="158" t="s">
        <v>211</v>
      </c>
      <c r="N111" s="169" t="e">
        <f>+M109-N112-N113</f>
        <v>#DIV/0!</v>
      </c>
      <c r="U111" s="158" t="s">
        <v>211</v>
      </c>
      <c r="V111" s="159">
        <f>+U109-V112-V113</f>
        <v>0</v>
      </c>
    </row>
    <row r="112" spans="1:24" ht="16.5" thickBot="1" x14ac:dyDescent="0.35">
      <c r="A112" s="67"/>
      <c r="B112" s="196" t="s">
        <v>194</v>
      </c>
      <c r="C112" s="197"/>
      <c r="D112" s="197"/>
      <c r="E112" s="197"/>
      <c r="F112" s="197"/>
      <c r="G112" s="197"/>
      <c r="H112" s="197"/>
      <c r="I112" s="197"/>
      <c r="J112" s="198"/>
      <c r="K112" s="71"/>
      <c r="L112" s="12"/>
      <c r="M112" s="160" t="s">
        <v>347</v>
      </c>
      <c r="N112" s="170" t="e">
        <f>+Q50+((Q51/255)*55)+((Q52/255)*55)+((Q53/255)*55)+Q61+((Q62/255)*55)+((Q63/255)*55)+Q68+Q69+Q70+Q71+Q72+((Q73/255)*55)+Q75+Q77+Q78+Q79+((Q81/255)*55)+((Q84/255)*55)+((Q85/255)*55)</f>
        <v>#DIV/0!</v>
      </c>
      <c r="U112" s="160" t="s">
        <v>347</v>
      </c>
      <c r="V112" s="161">
        <f>+X50+X61+X68+X69+X70+X71+X72+X75+X77+X78+X79</f>
        <v>0</v>
      </c>
    </row>
    <row r="113" spans="1:22" ht="16.5" thickBot="1" x14ac:dyDescent="0.35">
      <c r="A113" s="67"/>
      <c r="B113" s="199" t="s">
        <v>195</v>
      </c>
      <c r="C113" s="200"/>
      <c r="D113" s="200"/>
      <c r="E113" s="200"/>
      <c r="F113" s="200"/>
      <c r="G113" s="200"/>
      <c r="H113" s="200"/>
      <c r="I113" s="200"/>
      <c r="J113" s="201"/>
      <c r="K113" s="71"/>
      <c r="L113" s="12"/>
      <c r="M113" s="162" t="s">
        <v>348</v>
      </c>
      <c r="N113" s="171" t="e">
        <f>+Q11+Q54+Q55+Q56+Q60+Q66+Q76+Q94</f>
        <v>#DIV/0!</v>
      </c>
      <c r="U113" s="162" t="s">
        <v>348</v>
      </c>
      <c r="V113" s="163">
        <f>+X11+X54+X55+X56+X60+X66+X76+X94</f>
        <v>0</v>
      </c>
    </row>
    <row r="114" spans="1:22" ht="16.5" thickBot="1" x14ac:dyDescent="0.35">
      <c r="A114" s="67"/>
      <c r="B114" s="199" t="s">
        <v>170</v>
      </c>
      <c r="C114" s="200"/>
      <c r="D114" s="200"/>
      <c r="E114" s="200"/>
      <c r="F114" s="200"/>
      <c r="G114" s="200"/>
      <c r="H114" s="200"/>
      <c r="I114" s="200"/>
      <c r="J114" s="201"/>
      <c r="K114" s="71"/>
      <c r="L114" s="12"/>
    </row>
    <row r="115" spans="1:22" ht="16.5" thickBot="1" x14ac:dyDescent="0.35">
      <c r="A115" s="67"/>
      <c r="B115" s="199"/>
      <c r="C115" s="200"/>
      <c r="D115" s="200"/>
      <c r="E115" s="200"/>
      <c r="F115" s="200"/>
      <c r="G115" s="200"/>
      <c r="H115" s="200"/>
      <c r="I115" s="200"/>
      <c r="J115" s="201"/>
      <c r="K115" s="71"/>
      <c r="L115" s="12"/>
    </row>
    <row r="116" spans="1:22" ht="16.5" thickBot="1" x14ac:dyDescent="0.35">
      <c r="A116" s="67"/>
      <c r="B116" s="199"/>
      <c r="C116" s="200"/>
      <c r="D116" s="200"/>
      <c r="E116" s="200"/>
      <c r="F116" s="200"/>
      <c r="G116" s="200"/>
      <c r="H116" s="200"/>
      <c r="I116" s="200"/>
      <c r="J116" s="201"/>
      <c r="K116" s="71"/>
      <c r="L116" s="12"/>
    </row>
    <row r="117" spans="1:22" ht="16.5" thickBot="1" x14ac:dyDescent="0.35">
      <c r="A117" s="67"/>
      <c r="B117" s="199"/>
      <c r="C117" s="200"/>
      <c r="D117" s="200"/>
      <c r="E117" s="200"/>
      <c r="F117" s="200"/>
      <c r="G117" s="200"/>
      <c r="H117" s="200"/>
      <c r="I117" s="200"/>
      <c r="J117" s="201"/>
      <c r="K117" s="71"/>
      <c r="L117" s="68"/>
    </row>
    <row r="118" spans="1:22" ht="16.5" thickBot="1" x14ac:dyDescent="0.35">
      <c r="A118" s="67"/>
      <c r="B118" s="199"/>
      <c r="C118" s="200"/>
      <c r="D118" s="200"/>
      <c r="E118" s="200"/>
      <c r="F118" s="200"/>
      <c r="G118" s="200"/>
      <c r="H118" s="200"/>
      <c r="I118" s="200"/>
      <c r="J118" s="201"/>
      <c r="K118" s="71"/>
      <c r="L118" s="68"/>
    </row>
    <row r="119" spans="1:22" ht="16.5" thickBot="1" x14ac:dyDescent="0.35">
      <c r="A119" s="67"/>
      <c r="B119" s="192"/>
      <c r="C119" s="193"/>
      <c r="D119" s="193"/>
      <c r="E119" s="193"/>
      <c r="F119" s="193"/>
      <c r="G119" s="193"/>
      <c r="H119" s="193"/>
      <c r="I119" s="193"/>
      <c r="J119" s="194"/>
      <c r="K119" s="71"/>
      <c r="L119" s="68"/>
    </row>
    <row r="120" spans="1:22" ht="16.5" thickBot="1" x14ac:dyDescent="0.35">
      <c r="A120" s="74"/>
      <c r="B120" s="75"/>
      <c r="C120" s="75"/>
      <c r="D120" s="75"/>
      <c r="E120" s="75"/>
      <c r="F120" s="76"/>
      <c r="G120" s="77"/>
      <c r="H120" s="77"/>
      <c r="I120" s="77"/>
      <c r="J120" s="75"/>
      <c r="K120" s="78"/>
      <c r="L120" s="68"/>
    </row>
    <row r="121" spans="1:22" ht="16.5" thickTop="1" x14ac:dyDescent="0.3">
      <c r="A121" s="68"/>
      <c r="B121" s="68"/>
      <c r="C121" s="68"/>
      <c r="D121" s="68"/>
      <c r="E121" s="68"/>
      <c r="F121" s="69"/>
      <c r="G121" s="70"/>
      <c r="H121" s="70"/>
      <c r="I121" s="70"/>
      <c r="J121" s="70"/>
      <c r="K121" s="70"/>
      <c r="L121" s="70"/>
    </row>
    <row r="122" spans="1:22" ht="15.75" x14ac:dyDescent="0.3">
      <c r="A122" s="12"/>
      <c r="B122" s="12"/>
      <c r="C122" s="12"/>
      <c r="D122" s="12"/>
      <c r="E122" s="12"/>
      <c r="F122" s="12"/>
      <c r="G122" s="12"/>
      <c r="H122" s="19"/>
      <c r="I122" s="12"/>
      <c r="J122" s="12"/>
      <c r="K122" s="12"/>
      <c r="L122" s="12"/>
    </row>
  </sheetData>
  <mergeCells count="14">
    <mergeCell ref="M9:Q9"/>
    <mergeCell ref="U9:Y9"/>
    <mergeCell ref="B119:J119"/>
    <mergeCell ref="D4:F4"/>
    <mergeCell ref="D5:F5"/>
    <mergeCell ref="D6:F6"/>
    <mergeCell ref="B112:J112"/>
    <mergeCell ref="B113:J113"/>
    <mergeCell ref="B114:J114"/>
    <mergeCell ref="B115:J115"/>
    <mergeCell ref="B116:J116"/>
    <mergeCell ref="B117:J117"/>
    <mergeCell ref="B118:J118"/>
    <mergeCell ref="B111:J111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M11:M107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U11:U107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111"/>
  <sheetViews>
    <sheetView topLeftCell="C1" zoomScaleNormal="100" workbookViewId="0">
      <selection activeCell="J66" sqref="J66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9"/>
      <c r="B1" s="80" t="str">
        <f>Ruimtestaat!B1</f>
        <v>V7</v>
      </c>
      <c r="C1" s="80"/>
      <c r="D1" s="80"/>
      <c r="E1" s="80"/>
      <c r="F1" s="81"/>
      <c r="G1" s="82"/>
      <c r="H1" s="82"/>
      <c r="I1" s="82"/>
      <c r="J1" s="82"/>
      <c r="K1" s="82"/>
      <c r="L1" s="82"/>
      <c r="M1" s="82"/>
      <c r="N1" s="82"/>
      <c r="O1" s="80"/>
      <c r="P1" s="80"/>
      <c r="Q1" s="83"/>
      <c r="R1" s="68"/>
    </row>
    <row r="2" spans="1:18" ht="15.75" x14ac:dyDescent="0.3">
      <c r="A2" s="67"/>
      <c r="B2" s="68"/>
      <c r="C2" s="84" t="s">
        <v>27</v>
      </c>
      <c r="D2" s="68"/>
      <c r="E2" s="68"/>
      <c r="F2" s="69"/>
      <c r="G2" s="85"/>
      <c r="H2" s="85"/>
      <c r="I2" s="85"/>
      <c r="J2" s="85"/>
      <c r="K2" s="85"/>
      <c r="L2" s="85"/>
      <c r="M2" s="85"/>
      <c r="N2" s="85"/>
      <c r="O2" s="85"/>
      <c r="P2" s="85"/>
      <c r="Q2" s="71"/>
      <c r="R2" s="68"/>
    </row>
    <row r="3" spans="1:18" ht="15.75" x14ac:dyDescent="0.3">
      <c r="A3" s="67"/>
      <c r="B3" s="68"/>
      <c r="C3" s="84"/>
      <c r="D3" s="68"/>
      <c r="E3" s="68"/>
      <c r="F3" s="69"/>
      <c r="G3" s="85"/>
      <c r="H3" s="85"/>
      <c r="I3" s="85"/>
      <c r="J3" s="85"/>
      <c r="K3" s="85"/>
      <c r="L3" s="85"/>
      <c r="M3" s="85"/>
      <c r="N3" s="85"/>
      <c r="O3" s="85"/>
      <c r="P3" s="85"/>
      <c r="Q3" s="71"/>
      <c r="R3" s="68"/>
    </row>
    <row r="4" spans="1:18" ht="15.75" x14ac:dyDescent="0.3">
      <c r="A4" s="16"/>
      <c r="B4" s="17"/>
      <c r="C4" s="17" t="s">
        <v>1</v>
      </c>
      <c r="D4" s="234" t="str">
        <f>Ruimtestaat!D4</f>
        <v>IKC De Wetelaar</v>
      </c>
      <c r="E4" s="234"/>
      <c r="F4" s="234"/>
      <c r="G4" s="12"/>
      <c r="H4" s="85"/>
      <c r="I4" s="85"/>
      <c r="J4" s="85"/>
      <c r="K4" s="85"/>
      <c r="L4" s="85"/>
      <c r="M4" s="85"/>
      <c r="N4" s="85"/>
      <c r="O4" s="85"/>
      <c r="P4" s="85"/>
      <c r="Q4" s="71"/>
      <c r="R4" s="17"/>
    </row>
    <row r="5" spans="1:18" ht="15.75" x14ac:dyDescent="0.3">
      <c r="A5" s="16"/>
      <c r="B5" s="17"/>
      <c r="C5" s="17" t="s">
        <v>2</v>
      </c>
      <c r="D5" s="234" t="str">
        <f>Ruimtestaat!D5</f>
        <v>Zanderskamp 95</v>
      </c>
      <c r="E5" s="234"/>
      <c r="F5" s="234"/>
      <c r="G5" s="12"/>
      <c r="H5" s="85"/>
      <c r="I5" s="85"/>
      <c r="J5" s="85"/>
      <c r="K5" s="85"/>
      <c r="L5" s="85"/>
      <c r="M5" s="85"/>
      <c r="N5" s="85"/>
      <c r="O5" s="85"/>
      <c r="P5" s="85"/>
      <c r="Q5" s="71"/>
      <c r="R5" s="17"/>
    </row>
    <row r="6" spans="1:18" ht="15.75" x14ac:dyDescent="0.3">
      <c r="A6" s="16"/>
      <c r="B6" s="17"/>
      <c r="C6" s="17" t="s">
        <v>3</v>
      </c>
      <c r="D6" s="234" t="str">
        <f>Ruimtestaat!D6</f>
        <v>6983 CG  DOESBURG</v>
      </c>
      <c r="E6" s="234"/>
      <c r="F6" s="234"/>
      <c r="G6" s="12"/>
      <c r="H6" s="85"/>
      <c r="I6" s="85"/>
      <c r="J6" s="85"/>
      <c r="K6" s="85"/>
      <c r="L6" s="85"/>
      <c r="M6" s="85"/>
      <c r="N6" s="85"/>
      <c r="O6" s="85"/>
      <c r="P6" s="85"/>
      <c r="Q6" s="71"/>
      <c r="R6" s="17"/>
    </row>
    <row r="7" spans="1:18" ht="15.75" x14ac:dyDescent="0.3">
      <c r="A7" s="16"/>
      <c r="B7" s="17"/>
      <c r="C7" s="12"/>
      <c r="D7" s="68"/>
      <c r="E7" s="68"/>
      <c r="F7" s="68"/>
      <c r="G7" s="12"/>
      <c r="H7" s="85"/>
      <c r="I7" s="85"/>
      <c r="J7" s="85"/>
      <c r="K7" s="85"/>
      <c r="L7" s="85"/>
      <c r="M7" s="85"/>
      <c r="N7" s="85"/>
      <c r="O7" s="85"/>
      <c r="P7" s="85"/>
      <c r="Q7" s="71"/>
      <c r="R7" s="17"/>
    </row>
    <row r="8" spans="1:18" ht="15.75" x14ac:dyDescent="0.3">
      <c r="A8" s="16"/>
      <c r="B8" s="17"/>
      <c r="C8" s="17" t="s">
        <v>4</v>
      </c>
      <c r="D8" s="86">
        <f>Ruimtestaat!D8</f>
        <v>1</v>
      </c>
      <c r="E8" s="68"/>
      <c r="F8" s="68"/>
      <c r="G8" s="12"/>
      <c r="H8" s="85"/>
      <c r="I8" s="85"/>
      <c r="J8" s="85"/>
      <c r="K8" s="85"/>
      <c r="L8" s="85"/>
      <c r="M8" s="85"/>
      <c r="N8" s="85"/>
      <c r="O8" s="85"/>
      <c r="P8" s="85"/>
      <c r="Q8" s="71"/>
      <c r="R8" s="17"/>
    </row>
    <row r="9" spans="1:18" ht="15.75" x14ac:dyDescent="0.3">
      <c r="A9" s="16"/>
      <c r="B9" s="17"/>
      <c r="C9" s="17"/>
      <c r="D9" s="86"/>
      <c r="E9" s="68"/>
      <c r="F9" s="68"/>
      <c r="G9" s="12"/>
      <c r="H9" s="85"/>
      <c r="I9" s="85"/>
      <c r="J9" s="85"/>
      <c r="K9" s="85"/>
      <c r="L9" s="85"/>
      <c r="M9" s="85"/>
      <c r="N9" s="85"/>
      <c r="O9" s="85"/>
      <c r="P9" s="85"/>
      <c r="Q9" s="71"/>
      <c r="R9" s="17"/>
    </row>
    <row r="10" spans="1:18" ht="16.5" thickBot="1" x14ac:dyDescent="0.35">
      <c r="A10" s="67"/>
      <c r="B10" s="68"/>
      <c r="C10" s="68"/>
      <c r="D10" s="68"/>
      <c r="E10" s="68"/>
      <c r="F10" s="69"/>
      <c r="G10" s="70"/>
      <c r="H10" s="85"/>
      <c r="I10" s="85"/>
      <c r="J10" s="85"/>
      <c r="K10" s="85"/>
      <c r="L10" s="85"/>
      <c r="M10" s="85"/>
      <c r="N10" s="85"/>
      <c r="O10" s="85"/>
      <c r="P10" s="85"/>
      <c r="Q10" s="71"/>
      <c r="R10" s="68"/>
    </row>
    <row r="11" spans="1:18" ht="16.5" thickBot="1" x14ac:dyDescent="0.35">
      <c r="A11" s="67"/>
      <c r="B11" s="235" t="s">
        <v>28</v>
      </c>
      <c r="C11" s="236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8"/>
      <c r="Q11" s="71"/>
      <c r="R11" s="68"/>
    </row>
    <row r="12" spans="1:18" ht="16.5" thickBot="1" x14ac:dyDescent="0.35">
      <c r="A12" s="67"/>
      <c r="B12" s="68"/>
      <c r="C12" s="68"/>
      <c r="D12" s="68"/>
      <c r="E12" s="68"/>
      <c r="F12" s="69"/>
      <c r="G12" s="70"/>
      <c r="H12" s="70"/>
      <c r="I12" s="70"/>
      <c r="J12" s="70"/>
      <c r="K12" s="70"/>
      <c r="L12" s="70"/>
      <c r="M12" s="70"/>
      <c r="N12" s="70"/>
      <c r="O12" s="68"/>
      <c r="P12" s="68"/>
      <c r="Q12" s="71"/>
      <c r="R12" s="68"/>
    </row>
    <row r="13" spans="1:18" ht="16.5" thickBot="1" x14ac:dyDescent="0.35">
      <c r="A13" s="87"/>
      <c r="B13" s="88" t="s">
        <v>7</v>
      </c>
      <c r="C13" s="88" t="s">
        <v>8</v>
      </c>
      <c r="D13" s="88" t="s">
        <v>9</v>
      </c>
      <c r="E13" s="88" t="s">
        <v>29</v>
      </c>
      <c r="F13" s="88" t="s">
        <v>18</v>
      </c>
      <c r="G13" s="229" t="s">
        <v>30</v>
      </c>
      <c r="H13" s="230"/>
      <c r="I13" s="231"/>
      <c r="J13" s="89" t="s">
        <v>31</v>
      </c>
      <c r="K13" s="229" t="s">
        <v>32</v>
      </c>
      <c r="L13" s="232"/>
      <c r="M13" s="231"/>
      <c r="N13" s="90"/>
      <c r="O13" s="233" t="s">
        <v>33</v>
      </c>
      <c r="P13" s="231"/>
      <c r="Q13" s="91"/>
      <c r="R13" s="92"/>
    </row>
    <row r="14" spans="1:18" ht="30.75" thickBot="1" x14ac:dyDescent="0.35">
      <c r="A14" s="87"/>
      <c r="B14" s="92"/>
      <c r="C14" s="92"/>
      <c r="D14" s="92"/>
      <c r="E14" s="92"/>
      <c r="F14" s="93" t="s">
        <v>34</v>
      </c>
      <c r="G14" s="94" t="s">
        <v>35</v>
      </c>
      <c r="H14" s="94" t="s">
        <v>36</v>
      </c>
      <c r="I14" s="95" t="s">
        <v>13</v>
      </c>
      <c r="J14" s="96"/>
      <c r="K14" s="94" t="s">
        <v>37</v>
      </c>
      <c r="L14" s="94" t="s">
        <v>38</v>
      </c>
      <c r="M14" s="97" t="s">
        <v>39</v>
      </c>
      <c r="N14" s="98" t="s">
        <v>40</v>
      </c>
      <c r="O14" s="92"/>
      <c r="P14" s="92"/>
      <c r="Q14" s="91"/>
      <c r="R14" s="92"/>
    </row>
    <row r="15" spans="1:18" ht="16.5" thickBot="1" x14ac:dyDescent="0.35">
      <c r="A15" s="67"/>
      <c r="B15" s="99">
        <v>1</v>
      </c>
      <c r="C15" s="100" t="s">
        <v>340</v>
      </c>
      <c r="D15" s="100" t="s">
        <v>214</v>
      </c>
      <c r="E15" s="100" t="s">
        <v>339</v>
      </c>
      <c r="F15" s="101">
        <v>2</v>
      </c>
      <c r="G15" s="102">
        <v>4.75</v>
      </c>
      <c r="H15" s="102">
        <v>2.4500000000000002</v>
      </c>
      <c r="I15" s="102">
        <f>+G15*H15</f>
        <v>11.637500000000001</v>
      </c>
      <c r="J15" s="102">
        <v>6</v>
      </c>
      <c r="K15" s="102">
        <f>+I15*J15</f>
        <v>69.825000000000003</v>
      </c>
      <c r="L15" s="102">
        <f>+I15*J15</f>
        <v>69.825000000000003</v>
      </c>
      <c r="M15" s="103">
        <f t="shared" ref="M15:M28" si="0">K15+L15</f>
        <v>139.65</v>
      </c>
      <c r="N15" s="104">
        <f>M15*F15</f>
        <v>279.3</v>
      </c>
      <c r="O15" s="227"/>
      <c r="P15" s="228"/>
      <c r="Q15" s="71"/>
      <c r="R15" s="68"/>
    </row>
    <row r="16" spans="1:18" ht="16.5" thickBot="1" x14ac:dyDescent="0.35">
      <c r="A16" s="67"/>
      <c r="B16" s="105">
        <v>1</v>
      </c>
      <c r="C16" s="106" t="s">
        <v>340</v>
      </c>
      <c r="D16" s="106" t="s">
        <v>214</v>
      </c>
      <c r="E16" s="106" t="s">
        <v>339</v>
      </c>
      <c r="F16" s="107">
        <v>2</v>
      </c>
      <c r="G16" s="108">
        <v>1.1299999999999999</v>
      </c>
      <c r="H16" s="108">
        <v>1.1000000000000001</v>
      </c>
      <c r="I16" s="108">
        <f>+G16*H16</f>
        <v>1.2429999999999999</v>
      </c>
      <c r="J16" s="108">
        <v>7</v>
      </c>
      <c r="K16" s="108">
        <f>+I16*J16</f>
        <v>8.7009999999999987</v>
      </c>
      <c r="L16" s="108">
        <f>+I16*J16</f>
        <v>8.7009999999999987</v>
      </c>
      <c r="M16" s="109">
        <f t="shared" si="0"/>
        <v>17.401999999999997</v>
      </c>
      <c r="N16" s="110">
        <f>M16*F16</f>
        <v>34.803999999999995</v>
      </c>
      <c r="O16" s="205"/>
      <c r="P16" s="206"/>
      <c r="Q16" s="71"/>
      <c r="R16" s="68"/>
    </row>
    <row r="17" spans="1:18" ht="16.5" thickBot="1" x14ac:dyDescent="0.35">
      <c r="A17" s="67"/>
      <c r="B17" s="105">
        <v>1</v>
      </c>
      <c r="C17" s="106" t="s">
        <v>340</v>
      </c>
      <c r="D17" s="106" t="s">
        <v>214</v>
      </c>
      <c r="E17" s="106" t="s">
        <v>339</v>
      </c>
      <c r="F17" s="107">
        <v>2</v>
      </c>
      <c r="G17" s="108">
        <v>1.03</v>
      </c>
      <c r="H17" s="108">
        <v>2.38</v>
      </c>
      <c r="I17" s="108">
        <f t="shared" ref="I17:I96" si="1">+G17*H17</f>
        <v>2.4514</v>
      </c>
      <c r="J17" s="108">
        <v>2</v>
      </c>
      <c r="K17" s="108">
        <f t="shared" ref="K17:K96" si="2">+I17*J17</f>
        <v>4.9028</v>
      </c>
      <c r="L17" s="108">
        <f t="shared" ref="L17:L96" si="3">+I17*J17</f>
        <v>4.9028</v>
      </c>
      <c r="M17" s="109">
        <f t="shared" si="0"/>
        <v>9.8056000000000001</v>
      </c>
      <c r="N17" s="110">
        <f t="shared" ref="N17:N96" si="4">M17*F17</f>
        <v>19.6112</v>
      </c>
      <c r="O17" s="205" t="s">
        <v>341</v>
      </c>
      <c r="P17" s="207"/>
      <c r="Q17" s="71"/>
      <c r="R17" s="68"/>
    </row>
    <row r="18" spans="1:18" ht="16.5" thickBot="1" x14ac:dyDescent="0.35">
      <c r="A18" s="67"/>
      <c r="B18" s="105">
        <v>1</v>
      </c>
      <c r="C18" s="106" t="s">
        <v>340</v>
      </c>
      <c r="D18" s="106" t="s">
        <v>214</v>
      </c>
      <c r="E18" s="106" t="s">
        <v>339</v>
      </c>
      <c r="F18" s="107">
        <v>2</v>
      </c>
      <c r="G18" s="108">
        <v>3.45</v>
      </c>
      <c r="H18" s="108">
        <v>2.4500000000000002</v>
      </c>
      <c r="I18" s="108">
        <f t="shared" si="1"/>
        <v>8.4525000000000006</v>
      </c>
      <c r="J18" s="108">
        <v>1</v>
      </c>
      <c r="K18" s="108">
        <f t="shared" si="2"/>
        <v>8.4525000000000006</v>
      </c>
      <c r="L18" s="108">
        <f t="shared" si="3"/>
        <v>8.4525000000000006</v>
      </c>
      <c r="M18" s="109">
        <f t="shared" si="0"/>
        <v>16.905000000000001</v>
      </c>
      <c r="N18" s="110">
        <f t="shared" si="4"/>
        <v>33.81</v>
      </c>
      <c r="O18" s="205"/>
      <c r="P18" s="207"/>
      <c r="Q18" s="71"/>
      <c r="R18" s="68"/>
    </row>
    <row r="19" spans="1:18" ht="16.5" thickBot="1" x14ac:dyDescent="0.35">
      <c r="A19" s="67"/>
      <c r="B19" s="105">
        <v>1</v>
      </c>
      <c r="C19" s="106" t="s">
        <v>340</v>
      </c>
      <c r="D19" s="106" t="s">
        <v>214</v>
      </c>
      <c r="E19" s="106" t="s">
        <v>339</v>
      </c>
      <c r="F19" s="107">
        <v>2</v>
      </c>
      <c r="G19" s="108">
        <v>2.35</v>
      </c>
      <c r="H19" s="108">
        <v>2.4500000000000002</v>
      </c>
      <c r="I19" s="108">
        <f t="shared" si="1"/>
        <v>5.7575000000000003</v>
      </c>
      <c r="J19" s="108">
        <v>3</v>
      </c>
      <c r="K19" s="108">
        <f t="shared" si="2"/>
        <v>17.272500000000001</v>
      </c>
      <c r="L19" s="108">
        <f t="shared" si="3"/>
        <v>17.272500000000001</v>
      </c>
      <c r="M19" s="109">
        <f t="shared" si="0"/>
        <v>34.545000000000002</v>
      </c>
      <c r="N19" s="110">
        <f t="shared" si="4"/>
        <v>69.09</v>
      </c>
      <c r="O19" s="205"/>
      <c r="P19" s="207"/>
      <c r="Q19" s="71"/>
      <c r="R19" s="68"/>
    </row>
    <row r="20" spans="1:18" ht="16.5" thickBot="1" x14ac:dyDescent="0.35">
      <c r="A20" s="67"/>
      <c r="B20" s="105">
        <v>1</v>
      </c>
      <c r="C20" s="106" t="s">
        <v>340</v>
      </c>
      <c r="D20" s="106" t="s">
        <v>214</v>
      </c>
      <c r="E20" s="106" t="s">
        <v>339</v>
      </c>
      <c r="F20" s="107">
        <v>2</v>
      </c>
      <c r="G20" s="108">
        <v>2.57</v>
      </c>
      <c r="H20" s="108">
        <v>1.89</v>
      </c>
      <c r="I20" s="108">
        <f t="shared" si="1"/>
        <v>4.8572999999999995</v>
      </c>
      <c r="J20" s="108">
        <v>1</v>
      </c>
      <c r="K20" s="108">
        <f t="shared" si="2"/>
        <v>4.8572999999999995</v>
      </c>
      <c r="L20" s="108">
        <f t="shared" si="3"/>
        <v>4.8572999999999995</v>
      </c>
      <c r="M20" s="109">
        <f t="shared" si="0"/>
        <v>9.714599999999999</v>
      </c>
      <c r="N20" s="110">
        <f t="shared" si="4"/>
        <v>19.429199999999998</v>
      </c>
      <c r="O20" s="205"/>
      <c r="P20" s="207"/>
      <c r="Q20" s="71"/>
      <c r="R20" s="68"/>
    </row>
    <row r="21" spans="1:18" ht="16.5" thickBot="1" x14ac:dyDescent="0.35">
      <c r="A21" s="67"/>
      <c r="B21" s="105">
        <v>1</v>
      </c>
      <c r="C21" s="106" t="s">
        <v>340</v>
      </c>
      <c r="D21" s="106" t="s">
        <v>214</v>
      </c>
      <c r="E21" s="106" t="s">
        <v>342</v>
      </c>
      <c r="F21" s="107">
        <v>2</v>
      </c>
      <c r="G21" s="108">
        <v>1.1299999999999999</v>
      </c>
      <c r="H21" s="108">
        <v>1.18</v>
      </c>
      <c r="I21" s="108">
        <f t="shared" si="1"/>
        <v>1.3333999999999997</v>
      </c>
      <c r="J21" s="108">
        <v>2</v>
      </c>
      <c r="K21" s="108">
        <f t="shared" si="2"/>
        <v>2.6667999999999994</v>
      </c>
      <c r="L21" s="108">
        <f t="shared" si="3"/>
        <v>2.6667999999999994</v>
      </c>
      <c r="M21" s="109">
        <f t="shared" si="0"/>
        <v>5.3335999999999988</v>
      </c>
      <c r="N21" s="110">
        <f t="shared" si="4"/>
        <v>10.667199999999998</v>
      </c>
      <c r="O21" s="205"/>
      <c r="P21" s="207"/>
      <c r="Q21" s="71"/>
      <c r="R21" s="68"/>
    </row>
    <row r="22" spans="1:18" ht="16.5" thickBot="1" x14ac:dyDescent="0.35">
      <c r="A22" s="67"/>
      <c r="B22" s="105">
        <v>1</v>
      </c>
      <c r="C22" s="106" t="s">
        <v>340</v>
      </c>
      <c r="D22" s="106" t="s">
        <v>214</v>
      </c>
      <c r="E22" s="106" t="s">
        <v>342</v>
      </c>
      <c r="F22" s="107">
        <v>2</v>
      </c>
      <c r="G22" s="108">
        <v>2.3199999999999998</v>
      </c>
      <c r="H22" s="108">
        <v>1.23</v>
      </c>
      <c r="I22" s="108">
        <f t="shared" si="1"/>
        <v>2.8535999999999997</v>
      </c>
      <c r="J22" s="108">
        <v>1</v>
      </c>
      <c r="K22" s="108">
        <f t="shared" si="2"/>
        <v>2.8535999999999997</v>
      </c>
      <c r="L22" s="108">
        <f t="shared" si="3"/>
        <v>2.8535999999999997</v>
      </c>
      <c r="M22" s="109">
        <f t="shared" si="0"/>
        <v>5.7071999999999994</v>
      </c>
      <c r="N22" s="110">
        <f t="shared" si="4"/>
        <v>11.414399999999999</v>
      </c>
      <c r="O22" s="205"/>
      <c r="P22" s="207"/>
      <c r="Q22" s="71"/>
      <c r="R22" s="68"/>
    </row>
    <row r="23" spans="1:18" ht="16.5" thickBot="1" x14ac:dyDescent="0.35">
      <c r="A23" s="67"/>
      <c r="B23" s="105">
        <v>1</v>
      </c>
      <c r="C23" s="106" t="s">
        <v>340</v>
      </c>
      <c r="D23" s="106" t="s">
        <v>214</v>
      </c>
      <c r="E23" s="106" t="s">
        <v>342</v>
      </c>
      <c r="F23" s="107">
        <v>2</v>
      </c>
      <c r="G23" s="108">
        <v>1.1299999999999999</v>
      </c>
      <c r="H23" s="108">
        <v>0.43</v>
      </c>
      <c r="I23" s="108">
        <f t="shared" si="1"/>
        <v>0.48589999999999994</v>
      </c>
      <c r="J23" s="108">
        <v>2</v>
      </c>
      <c r="K23" s="108">
        <f t="shared" si="2"/>
        <v>0.97179999999999989</v>
      </c>
      <c r="L23" s="108">
        <f t="shared" si="3"/>
        <v>0.97179999999999989</v>
      </c>
      <c r="M23" s="109">
        <f t="shared" si="0"/>
        <v>1.9435999999999998</v>
      </c>
      <c r="N23" s="110">
        <f t="shared" si="4"/>
        <v>3.8871999999999995</v>
      </c>
      <c r="O23" s="205"/>
      <c r="P23" s="207"/>
      <c r="Q23" s="71"/>
      <c r="R23" s="68"/>
    </row>
    <row r="24" spans="1:18" ht="16.5" thickBot="1" x14ac:dyDescent="0.35">
      <c r="A24" s="67"/>
      <c r="B24" s="105">
        <v>1</v>
      </c>
      <c r="C24" s="106" t="s">
        <v>340</v>
      </c>
      <c r="D24" s="106" t="s">
        <v>214</v>
      </c>
      <c r="E24" s="106" t="s">
        <v>342</v>
      </c>
      <c r="F24" s="107">
        <v>2</v>
      </c>
      <c r="G24" s="108">
        <v>0.37</v>
      </c>
      <c r="H24" s="108">
        <v>0.95</v>
      </c>
      <c r="I24" s="108">
        <f t="shared" si="1"/>
        <v>0.35149999999999998</v>
      </c>
      <c r="J24" s="108">
        <v>2</v>
      </c>
      <c r="K24" s="108">
        <f t="shared" si="2"/>
        <v>0.70299999999999996</v>
      </c>
      <c r="L24" s="108">
        <f t="shared" si="3"/>
        <v>0.70299999999999996</v>
      </c>
      <c r="M24" s="109">
        <f t="shared" si="0"/>
        <v>1.4059999999999999</v>
      </c>
      <c r="N24" s="110">
        <f t="shared" si="4"/>
        <v>2.8119999999999998</v>
      </c>
      <c r="O24" s="205"/>
      <c r="P24" s="207"/>
      <c r="Q24" s="71"/>
      <c r="R24" s="68"/>
    </row>
    <row r="25" spans="1:18" ht="16.5" thickBot="1" x14ac:dyDescent="0.35">
      <c r="A25" s="67"/>
      <c r="B25" s="105">
        <v>1</v>
      </c>
      <c r="C25" s="106" t="s">
        <v>340</v>
      </c>
      <c r="D25" s="106" t="s">
        <v>214</v>
      </c>
      <c r="E25" s="106" t="s">
        <v>342</v>
      </c>
      <c r="F25" s="107">
        <v>2</v>
      </c>
      <c r="G25" s="108">
        <v>1.56</v>
      </c>
      <c r="H25" s="108">
        <v>1.2</v>
      </c>
      <c r="I25" s="108">
        <f t="shared" si="1"/>
        <v>1.8719999999999999</v>
      </c>
      <c r="J25" s="108">
        <v>1</v>
      </c>
      <c r="K25" s="108">
        <f t="shared" si="2"/>
        <v>1.8719999999999999</v>
      </c>
      <c r="L25" s="108">
        <f t="shared" si="3"/>
        <v>1.8719999999999999</v>
      </c>
      <c r="M25" s="109">
        <f t="shared" si="0"/>
        <v>3.7439999999999998</v>
      </c>
      <c r="N25" s="110">
        <f t="shared" si="4"/>
        <v>7.4879999999999995</v>
      </c>
      <c r="O25" s="205"/>
      <c r="P25" s="207"/>
      <c r="Q25" s="71"/>
      <c r="R25" s="68"/>
    </row>
    <row r="26" spans="1:18" ht="16.5" thickBot="1" x14ac:dyDescent="0.35">
      <c r="A26" s="67"/>
      <c r="B26" s="105">
        <v>1</v>
      </c>
      <c r="C26" s="106" t="s">
        <v>340</v>
      </c>
      <c r="D26" s="106" t="s">
        <v>214</v>
      </c>
      <c r="E26" s="106" t="s">
        <v>342</v>
      </c>
      <c r="F26" s="107">
        <v>2</v>
      </c>
      <c r="G26" s="108">
        <v>0.35</v>
      </c>
      <c r="H26" s="108">
        <v>1.02</v>
      </c>
      <c r="I26" s="108">
        <f t="shared" si="1"/>
        <v>0.35699999999999998</v>
      </c>
      <c r="J26" s="108">
        <v>2</v>
      </c>
      <c r="K26" s="108">
        <f t="shared" si="2"/>
        <v>0.71399999999999997</v>
      </c>
      <c r="L26" s="108">
        <f t="shared" si="3"/>
        <v>0.71399999999999997</v>
      </c>
      <c r="M26" s="109">
        <f t="shared" si="0"/>
        <v>1.4279999999999999</v>
      </c>
      <c r="N26" s="110">
        <f t="shared" si="4"/>
        <v>2.8559999999999999</v>
      </c>
      <c r="O26" s="205"/>
      <c r="P26" s="207"/>
      <c r="Q26" s="71"/>
      <c r="R26" s="68"/>
    </row>
    <row r="27" spans="1:18" ht="16.5" thickBot="1" x14ac:dyDescent="0.35">
      <c r="A27" s="67"/>
      <c r="B27" s="105">
        <v>1</v>
      </c>
      <c r="C27" s="106" t="s">
        <v>340</v>
      </c>
      <c r="D27" s="106" t="s">
        <v>214</v>
      </c>
      <c r="E27" s="106" t="s">
        <v>342</v>
      </c>
      <c r="F27" s="107">
        <v>2</v>
      </c>
      <c r="G27" s="108">
        <v>1.23</v>
      </c>
      <c r="H27" s="108">
        <v>0.86</v>
      </c>
      <c r="I27" s="108">
        <f t="shared" si="1"/>
        <v>1.0578000000000001</v>
      </c>
      <c r="J27" s="108">
        <v>1</v>
      </c>
      <c r="K27" s="108">
        <f t="shared" si="2"/>
        <v>1.0578000000000001</v>
      </c>
      <c r="L27" s="108">
        <f t="shared" si="3"/>
        <v>1.0578000000000001</v>
      </c>
      <c r="M27" s="109">
        <f t="shared" si="0"/>
        <v>2.1156000000000001</v>
      </c>
      <c r="N27" s="110">
        <f t="shared" si="4"/>
        <v>4.2312000000000003</v>
      </c>
      <c r="O27" s="205"/>
      <c r="P27" s="207"/>
      <c r="Q27" s="71"/>
      <c r="R27" s="68"/>
    </row>
    <row r="28" spans="1:18" ht="16.5" thickBot="1" x14ac:dyDescent="0.35">
      <c r="A28" s="67"/>
      <c r="B28" s="105">
        <v>1</v>
      </c>
      <c r="C28" s="106" t="s">
        <v>340</v>
      </c>
      <c r="D28" s="106" t="s">
        <v>214</v>
      </c>
      <c r="E28" s="106" t="s">
        <v>342</v>
      </c>
      <c r="F28" s="107">
        <v>2</v>
      </c>
      <c r="G28" s="108">
        <v>1.23</v>
      </c>
      <c r="H28" s="108">
        <v>1.1599999999999999</v>
      </c>
      <c r="I28" s="108">
        <f t="shared" si="1"/>
        <v>1.4267999999999998</v>
      </c>
      <c r="J28" s="108">
        <v>1</v>
      </c>
      <c r="K28" s="108">
        <f t="shared" si="2"/>
        <v>1.4267999999999998</v>
      </c>
      <c r="L28" s="108">
        <f t="shared" si="3"/>
        <v>1.4267999999999998</v>
      </c>
      <c r="M28" s="109">
        <f t="shared" si="0"/>
        <v>2.8535999999999997</v>
      </c>
      <c r="N28" s="110">
        <f t="shared" si="4"/>
        <v>5.7071999999999994</v>
      </c>
      <c r="O28" s="205"/>
      <c r="P28" s="207"/>
      <c r="Q28" s="71"/>
      <c r="R28" s="68"/>
    </row>
    <row r="29" spans="1:18" ht="16.5" thickBot="1" x14ac:dyDescent="0.35">
      <c r="A29" s="67"/>
      <c r="B29" s="105">
        <v>1</v>
      </c>
      <c r="C29" s="106" t="s">
        <v>340</v>
      </c>
      <c r="D29" s="106" t="s">
        <v>214</v>
      </c>
      <c r="E29" s="106" t="s">
        <v>342</v>
      </c>
      <c r="F29" s="107">
        <v>2</v>
      </c>
      <c r="G29" s="108">
        <v>0.5</v>
      </c>
      <c r="H29" s="108">
        <v>0.38</v>
      </c>
      <c r="I29" s="108">
        <f t="shared" si="1"/>
        <v>0.19</v>
      </c>
      <c r="J29" s="108">
        <v>1</v>
      </c>
      <c r="K29" s="108">
        <f t="shared" si="2"/>
        <v>0.19</v>
      </c>
      <c r="L29" s="108">
        <f t="shared" si="3"/>
        <v>0.19</v>
      </c>
      <c r="M29" s="109">
        <f t="shared" ref="M29:M34" si="5">K29+L29</f>
        <v>0.38</v>
      </c>
      <c r="N29" s="110">
        <f t="shared" si="4"/>
        <v>0.76</v>
      </c>
      <c r="O29" s="205"/>
      <c r="P29" s="206"/>
      <c r="Q29" s="71"/>
      <c r="R29" s="68"/>
    </row>
    <row r="30" spans="1:18" ht="16.5" thickBot="1" x14ac:dyDescent="0.35">
      <c r="A30" s="67"/>
      <c r="B30" s="105">
        <v>1</v>
      </c>
      <c r="C30" s="106" t="s">
        <v>340</v>
      </c>
      <c r="D30" s="106" t="s">
        <v>214</v>
      </c>
      <c r="E30" s="106" t="s">
        <v>342</v>
      </c>
      <c r="F30" s="107">
        <v>2</v>
      </c>
      <c r="G30" s="108">
        <v>1.65</v>
      </c>
      <c r="H30" s="108">
        <v>0.56000000000000005</v>
      </c>
      <c r="I30" s="108">
        <f t="shared" si="1"/>
        <v>0.92400000000000004</v>
      </c>
      <c r="J30" s="108">
        <v>2</v>
      </c>
      <c r="K30" s="108">
        <f t="shared" si="2"/>
        <v>1.8480000000000001</v>
      </c>
      <c r="L30" s="108">
        <f t="shared" si="3"/>
        <v>1.8480000000000001</v>
      </c>
      <c r="M30" s="109">
        <f t="shared" si="5"/>
        <v>3.6960000000000002</v>
      </c>
      <c r="N30" s="110">
        <f t="shared" si="4"/>
        <v>7.3920000000000003</v>
      </c>
      <c r="O30" s="205"/>
      <c r="P30" s="206"/>
      <c r="Q30" s="71"/>
      <c r="R30" s="68"/>
    </row>
    <row r="31" spans="1:18" ht="16.5" thickBot="1" x14ac:dyDescent="0.35">
      <c r="A31" s="67"/>
      <c r="B31" s="105">
        <v>1</v>
      </c>
      <c r="C31" s="106" t="s">
        <v>340</v>
      </c>
      <c r="D31" s="106" t="s">
        <v>214</v>
      </c>
      <c r="E31" s="106" t="s">
        <v>342</v>
      </c>
      <c r="F31" s="107">
        <v>2</v>
      </c>
      <c r="G31" s="108">
        <v>1.17</v>
      </c>
      <c r="H31" s="108">
        <v>1.1000000000000001</v>
      </c>
      <c r="I31" s="108">
        <f t="shared" si="1"/>
        <v>1.2869999999999999</v>
      </c>
      <c r="J31" s="108">
        <v>1</v>
      </c>
      <c r="K31" s="108">
        <f t="shared" si="2"/>
        <v>1.2869999999999999</v>
      </c>
      <c r="L31" s="108">
        <f t="shared" si="3"/>
        <v>1.2869999999999999</v>
      </c>
      <c r="M31" s="109">
        <f t="shared" si="5"/>
        <v>2.5739999999999998</v>
      </c>
      <c r="N31" s="110">
        <f t="shared" si="4"/>
        <v>5.1479999999999997</v>
      </c>
      <c r="O31" s="205"/>
      <c r="P31" s="206"/>
      <c r="Q31" s="71"/>
      <c r="R31" s="68"/>
    </row>
    <row r="32" spans="1:18" ht="16.5" thickBot="1" x14ac:dyDescent="0.35">
      <c r="A32" s="67"/>
      <c r="B32" s="105">
        <v>1</v>
      </c>
      <c r="C32" s="106" t="s">
        <v>340</v>
      </c>
      <c r="D32" s="106" t="s">
        <v>214</v>
      </c>
      <c r="E32" s="106" t="s">
        <v>342</v>
      </c>
      <c r="F32" s="107">
        <v>2</v>
      </c>
      <c r="G32" s="108">
        <v>0.77</v>
      </c>
      <c r="H32" s="108">
        <v>1.1000000000000001</v>
      </c>
      <c r="I32" s="108">
        <f t="shared" si="1"/>
        <v>0.84700000000000009</v>
      </c>
      <c r="J32" s="108">
        <v>3</v>
      </c>
      <c r="K32" s="108">
        <f t="shared" si="2"/>
        <v>2.5410000000000004</v>
      </c>
      <c r="L32" s="108">
        <f t="shared" si="3"/>
        <v>2.5410000000000004</v>
      </c>
      <c r="M32" s="109">
        <f t="shared" si="5"/>
        <v>5.0820000000000007</v>
      </c>
      <c r="N32" s="110">
        <f t="shared" si="4"/>
        <v>10.164000000000001</v>
      </c>
      <c r="O32" s="205"/>
      <c r="P32" s="206"/>
      <c r="Q32" s="71"/>
      <c r="R32" s="68"/>
    </row>
    <row r="33" spans="1:18" ht="16.5" thickBot="1" x14ac:dyDescent="0.35">
      <c r="A33" s="67"/>
      <c r="B33" s="105">
        <v>1</v>
      </c>
      <c r="C33" s="106" t="s">
        <v>343</v>
      </c>
      <c r="D33" s="106" t="s">
        <v>214</v>
      </c>
      <c r="E33" s="106" t="s">
        <v>339</v>
      </c>
      <c r="F33" s="107">
        <v>2</v>
      </c>
      <c r="G33" s="108">
        <v>4.75</v>
      </c>
      <c r="H33" s="108">
        <v>2.4500000000000002</v>
      </c>
      <c r="I33" s="108">
        <f t="shared" si="1"/>
        <v>11.637500000000001</v>
      </c>
      <c r="J33" s="108">
        <v>1</v>
      </c>
      <c r="K33" s="108">
        <f t="shared" si="2"/>
        <v>11.637500000000001</v>
      </c>
      <c r="L33" s="108">
        <f t="shared" si="3"/>
        <v>11.637500000000001</v>
      </c>
      <c r="M33" s="109">
        <f t="shared" si="5"/>
        <v>23.275000000000002</v>
      </c>
      <c r="N33" s="110">
        <f t="shared" si="4"/>
        <v>46.550000000000004</v>
      </c>
      <c r="O33" s="205"/>
      <c r="P33" s="206"/>
      <c r="Q33" s="71"/>
      <c r="R33" s="68"/>
    </row>
    <row r="34" spans="1:18" ht="16.5" thickBot="1" x14ac:dyDescent="0.35">
      <c r="A34" s="67"/>
      <c r="B34" s="105">
        <v>1</v>
      </c>
      <c r="C34" s="106" t="s">
        <v>343</v>
      </c>
      <c r="D34" s="106" t="s">
        <v>214</v>
      </c>
      <c r="E34" s="106" t="s">
        <v>339</v>
      </c>
      <c r="F34" s="107">
        <v>2</v>
      </c>
      <c r="G34" s="108">
        <v>1.1299999999999999</v>
      </c>
      <c r="H34" s="108">
        <v>1.1000000000000001</v>
      </c>
      <c r="I34" s="108">
        <f t="shared" si="1"/>
        <v>1.2429999999999999</v>
      </c>
      <c r="J34" s="108">
        <v>1</v>
      </c>
      <c r="K34" s="108">
        <f t="shared" si="2"/>
        <v>1.2429999999999999</v>
      </c>
      <c r="L34" s="108">
        <f t="shared" si="3"/>
        <v>1.2429999999999999</v>
      </c>
      <c r="M34" s="109">
        <f t="shared" si="5"/>
        <v>2.4859999999999998</v>
      </c>
      <c r="N34" s="110">
        <f t="shared" si="4"/>
        <v>4.9719999999999995</v>
      </c>
      <c r="O34" s="205"/>
      <c r="P34" s="206"/>
      <c r="Q34" s="71"/>
      <c r="R34" s="68"/>
    </row>
    <row r="35" spans="1:18" ht="16.5" thickBot="1" x14ac:dyDescent="0.35">
      <c r="A35" s="67"/>
      <c r="B35" s="105">
        <v>1</v>
      </c>
      <c r="C35" s="106" t="s">
        <v>343</v>
      </c>
      <c r="D35" s="106" t="s">
        <v>214</v>
      </c>
      <c r="E35" s="106" t="s">
        <v>339</v>
      </c>
      <c r="F35" s="107">
        <v>2</v>
      </c>
      <c r="G35" s="108">
        <v>1.17</v>
      </c>
      <c r="H35" s="108">
        <v>1.1000000000000001</v>
      </c>
      <c r="I35" s="108">
        <f t="shared" si="1"/>
        <v>1.2869999999999999</v>
      </c>
      <c r="J35" s="108">
        <v>2</v>
      </c>
      <c r="K35" s="108">
        <f t="shared" si="2"/>
        <v>2.5739999999999998</v>
      </c>
      <c r="L35" s="108">
        <f t="shared" si="3"/>
        <v>2.5739999999999998</v>
      </c>
      <c r="M35" s="109">
        <f>K35+L35</f>
        <v>5.1479999999999997</v>
      </c>
      <c r="N35" s="110">
        <f t="shared" si="4"/>
        <v>10.295999999999999</v>
      </c>
      <c r="O35" s="205"/>
      <c r="P35" s="206"/>
      <c r="Q35" s="71"/>
      <c r="R35" s="68"/>
    </row>
    <row r="36" spans="1:18" ht="16.5" thickBot="1" x14ac:dyDescent="0.35">
      <c r="A36" s="67"/>
      <c r="B36" s="105">
        <v>1</v>
      </c>
      <c r="C36" s="106" t="s">
        <v>343</v>
      </c>
      <c r="D36" s="106" t="s">
        <v>214</v>
      </c>
      <c r="E36" s="106" t="s">
        <v>339</v>
      </c>
      <c r="F36" s="107">
        <v>2</v>
      </c>
      <c r="G36" s="108">
        <v>2.38</v>
      </c>
      <c r="H36" s="108">
        <v>1.8</v>
      </c>
      <c r="I36" s="108">
        <f t="shared" si="1"/>
        <v>4.2839999999999998</v>
      </c>
      <c r="J36" s="108">
        <v>1</v>
      </c>
      <c r="K36" s="108">
        <f t="shared" si="2"/>
        <v>4.2839999999999998</v>
      </c>
      <c r="L36" s="108">
        <f t="shared" si="3"/>
        <v>4.2839999999999998</v>
      </c>
      <c r="M36" s="109">
        <f>K36+L36</f>
        <v>8.5679999999999996</v>
      </c>
      <c r="N36" s="110">
        <f t="shared" si="4"/>
        <v>17.135999999999999</v>
      </c>
      <c r="O36" s="205"/>
      <c r="P36" s="206"/>
      <c r="Q36" s="71"/>
      <c r="R36" s="68"/>
    </row>
    <row r="37" spans="1:18" ht="16.5" thickBot="1" x14ac:dyDescent="0.35">
      <c r="A37" s="67"/>
      <c r="B37" s="105">
        <v>1</v>
      </c>
      <c r="C37" s="106" t="s">
        <v>343</v>
      </c>
      <c r="D37" s="106" t="s">
        <v>214</v>
      </c>
      <c r="E37" s="106" t="s">
        <v>339</v>
      </c>
      <c r="F37" s="107">
        <v>2</v>
      </c>
      <c r="G37" s="108">
        <v>1.03</v>
      </c>
      <c r="H37" s="108">
        <v>2.38</v>
      </c>
      <c r="I37" s="108">
        <f t="shared" si="1"/>
        <v>2.4514</v>
      </c>
      <c r="J37" s="108">
        <v>1</v>
      </c>
      <c r="K37" s="108">
        <f t="shared" si="2"/>
        <v>2.4514</v>
      </c>
      <c r="L37" s="108">
        <f t="shared" si="3"/>
        <v>2.4514</v>
      </c>
      <c r="M37" s="109">
        <f>K37+L37</f>
        <v>4.9028</v>
      </c>
      <c r="N37" s="110">
        <f t="shared" si="4"/>
        <v>9.8056000000000001</v>
      </c>
      <c r="O37" s="205" t="s">
        <v>341</v>
      </c>
      <c r="P37" s="206"/>
      <c r="Q37" s="71"/>
      <c r="R37" s="68"/>
    </row>
    <row r="38" spans="1:18" ht="16.5" thickBot="1" x14ac:dyDescent="0.35">
      <c r="A38" s="67"/>
      <c r="B38" s="105">
        <v>1</v>
      </c>
      <c r="C38" s="106" t="s">
        <v>343</v>
      </c>
      <c r="D38" s="106" t="s">
        <v>214</v>
      </c>
      <c r="E38" s="106" t="s">
        <v>342</v>
      </c>
      <c r="F38" s="107">
        <v>2</v>
      </c>
      <c r="G38" s="108">
        <v>0.8</v>
      </c>
      <c r="H38" s="108">
        <v>1.4</v>
      </c>
      <c r="I38" s="108">
        <f t="shared" si="1"/>
        <v>1.1199999999999999</v>
      </c>
      <c r="J38" s="108">
        <v>1</v>
      </c>
      <c r="K38" s="108">
        <f t="shared" si="2"/>
        <v>1.1199999999999999</v>
      </c>
      <c r="L38" s="108">
        <f t="shared" si="3"/>
        <v>1.1199999999999999</v>
      </c>
      <c r="M38" s="109">
        <f>K38+L38</f>
        <v>2.2399999999999998</v>
      </c>
      <c r="N38" s="110">
        <f t="shared" si="4"/>
        <v>4.4799999999999995</v>
      </c>
      <c r="O38" s="205"/>
      <c r="P38" s="206"/>
      <c r="Q38" s="71"/>
      <c r="R38" s="68"/>
    </row>
    <row r="39" spans="1:18" ht="16.5" thickBot="1" x14ac:dyDescent="0.35">
      <c r="A39" s="67"/>
      <c r="B39" s="105">
        <v>1</v>
      </c>
      <c r="C39" s="106" t="s">
        <v>343</v>
      </c>
      <c r="D39" s="106" t="s">
        <v>214</v>
      </c>
      <c r="E39" s="106" t="s">
        <v>342</v>
      </c>
      <c r="F39" s="107">
        <v>2</v>
      </c>
      <c r="G39" s="108">
        <v>0.7</v>
      </c>
      <c r="H39" s="108">
        <v>0.47</v>
      </c>
      <c r="I39" s="108">
        <f t="shared" si="1"/>
        <v>0.32899999999999996</v>
      </c>
      <c r="J39" s="108">
        <v>2</v>
      </c>
      <c r="K39" s="108">
        <f t="shared" si="2"/>
        <v>0.65799999999999992</v>
      </c>
      <c r="L39" s="108">
        <f t="shared" si="3"/>
        <v>0.65799999999999992</v>
      </c>
      <c r="M39" s="109">
        <f t="shared" ref="M39:M96" si="6">K39+L39</f>
        <v>1.3159999999999998</v>
      </c>
      <c r="N39" s="110">
        <f t="shared" si="4"/>
        <v>2.6319999999999997</v>
      </c>
      <c r="O39" s="205"/>
      <c r="P39" s="206"/>
      <c r="Q39" s="71"/>
      <c r="R39" s="68"/>
    </row>
    <row r="40" spans="1:18" ht="16.5" thickBot="1" x14ac:dyDescent="0.35">
      <c r="A40" s="67"/>
      <c r="B40" s="105">
        <v>1</v>
      </c>
      <c r="C40" s="106" t="s">
        <v>211</v>
      </c>
      <c r="D40" s="106" t="s">
        <v>214</v>
      </c>
      <c r="E40" s="106" t="s">
        <v>339</v>
      </c>
      <c r="F40" s="107">
        <v>2</v>
      </c>
      <c r="G40" s="108">
        <v>0.61</v>
      </c>
      <c r="H40" s="108">
        <v>2.38</v>
      </c>
      <c r="I40" s="108">
        <f t="shared" si="1"/>
        <v>1.4518</v>
      </c>
      <c r="J40" s="108">
        <v>2</v>
      </c>
      <c r="K40" s="108">
        <f t="shared" si="2"/>
        <v>2.9036</v>
      </c>
      <c r="L40" s="108">
        <f t="shared" si="3"/>
        <v>2.9036</v>
      </c>
      <c r="M40" s="109">
        <f t="shared" si="6"/>
        <v>5.8071999999999999</v>
      </c>
      <c r="N40" s="110">
        <f t="shared" si="4"/>
        <v>11.6144</v>
      </c>
      <c r="O40" s="205"/>
      <c r="P40" s="206"/>
      <c r="Q40" s="71"/>
      <c r="R40" s="68"/>
    </row>
    <row r="41" spans="1:18" ht="16.5" thickBot="1" x14ac:dyDescent="0.35">
      <c r="A41" s="67"/>
      <c r="B41" s="105">
        <v>1</v>
      </c>
      <c r="C41" s="106" t="s">
        <v>211</v>
      </c>
      <c r="D41" s="106" t="s">
        <v>214</v>
      </c>
      <c r="E41" s="106" t="s">
        <v>339</v>
      </c>
      <c r="F41" s="107">
        <v>2</v>
      </c>
      <c r="G41" s="108">
        <v>2</v>
      </c>
      <c r="H41" s="108">
        <v>0.2</v>
      </c>
      <c r="I41" s="108">
        <f t="shared" ref="I41:I93" si="7">+G41*H41</f>
        <v>0.4</v>
      </c>
      <c r="J41" s="108">
        <v>1</v>
      </c>
      <c r="K41" s="108">
        <f t="shared" ref="K41:K93" si="8">+I41*J41</f>
        <v>0.4</v>
      </c>
      <c r="L41" s="108">
        <f t="shared" ref="L41:L93" si="9">+I41*J41</f>
        <v>0.4</v>
      </c>
      <c r="M41" s="109">
        <f t="shared" ref="M41:M93" si="10">K41+L41</f>
        <v>0.8</v>
      </c>
      <c r="N41" s="110">
        <f t="shared" ref="N41:N93" si="11">M41*F41</f>
        <v>1.6</v>
      </c>
      <c r="O41" s="205"/>
      <c r="P41" s="206"/>
      <c r="Q41" s="71"/>
      <c r="R41" s="68"/>
    </row>
    <row r="42" spans="1:18" ht="16.5" thickBot="1" x14ac:dyDescent="0.35">
      <c r="A42" s="67"/>
      <c r="B42" s="105">
        <v>1</v>
      </c>
      <c r="C42" s="106" t="s">
        <v>211</v>
      </c>
      <c r="D42" s="106" t="s">
        <v>214</v>
      </c>
      <c r="E42" s="106" t="s">
        <v>339</v>
      </c>
      <c r="F42" s="107">
        <v>2</v>
      </c>
      <c r="G42" s="108">
        <v>2</v>
      </c>
      <c r="H42" s="108">
        <v>2.16</v>
      </c>
      <c r="I42" s="108">
        <f t="shared" si="7"/>
        <v>4.32</v>
      </c>
      <c r="J42" s="108">
        <v>1</v>
      </c>
      <c r="K42" s="108">
        <f t="shared" si="8"/>
        <v>4.32</v>
      </c>
      <c r="L42" s="108">
        <f t="shared" si="9"/>
        <v>4.32</v>
      </c>
      <c r="M42" s="109">
        <f t="shared" si="10"/>
        <v>8.64</v>
      </c>
      <c r="N42" s="110">
        <f t="shared" si="11"/>
        <v>17.28</v>
      </c>
      <c r="O42" s="205" t="s">
        <v>344</v>
      </c>
      <c r="P42" s="206"/>
      <c r="Q42" s="71"/>
      <c r="R42" s="68"/>
    </row>
    <row r="43" spans="1:18" ht="16.5" thickBot="1" x14ac:dyDescent="0.35">
      <c r="A43" s="67"/>
      <c r="B43" s="105">
        <v>1</v>
      </c>
      <c r="C43" s="106" t="s">
        <v>211</v>
      </c>
      <c r="D43" s="106" t="s">
        <v>214</v>
      </c>
      <c r="E43" s="106" t="s">
        <v>339</v>
      </c>
      <c r="F43" s="107">
        <v>2</v>
      </c>
      <c r="G43" s="108">
        <v>4.75</v>
      </c>
      <c r="H43" s="108">
        <v>2.4500000000000002</v>
      </c>
      <c r="I43" s="108">
        <f t="shared" si="7"/>
        <v>11.637500000000001</v>
      </c>
      <c r="J43" s="108">
        <v>14</v>
      </c>
      <c r="K43" s="108">
        <f t="shared" si="8"/>
        <v>162.92500000000001</v>
      </c>
      <c r="L43" s="108">
        <f t="shared" si="9"/>
        <v>162.92500000000001</v>
      </c>
      <c r="M43" s="109">
        <f t="shared" si="10"/>
        <v>325.85000000000002</v>
      </c>
      <c r="N43" s="110">
        <f t="shared" si="11"/>
        <v>651.70000000000005</v>
      </c>
      <c r="O43" s="205"/>
      <c r="P43" s="206"/>
      <c r="Q43" s="71"/>
      <c r="R43" s="68"/>
    </row>
    <row r="44" spans="1:18" ht="16.5" thickBot="1" x14ac:dyDescent="0.35">
      <c r="A44" s="67"/>
      <c r="B44" s="105">
        <v>1</v>
      </c>
      <c r="C44" s="106" t="s">
        <v>211</v>
      </c>
      <c r="D44" s="106" t="s">
        <v>214</v>
      </c>
      <c r="E44" s="106" t="s">
        <v>339</v>
      </c>
      <c r="F44" s="107">
        <v>2</v>
      </c>
      <c r="G44" s="108">
        <v>1.1299999999999999</v>
      </c>
      <c r="H44" s="108">
        <v>1.1000000000000001</v>
      </c>
      <c r="I44" s="108">
        <f t="shared" si="7"/>
        <v>1.2429999999999999</v>
      </c>
      <c r="J44" s="108">
        <v>21</v>
      </c>
      <c r="K44" s="108">
        <f t="shared" si="8"/>
        <v>26.102999999999998</v>
      </c>
      <c r="L44" s="108">
        <f t="shared" si="9"/>
        <v>26.102999999999998</v>
      </c>
      <c r="M44" s="109">
        <f t="shared" si="10"/>
        <v>52.205999999999996</v>
      </c>
      <c r="N44" s="110">
        <f t="shared" si="11"/>
        <v>104.41199999999999</v>
      </c>
      <c r="O44" s="205"/>
      <c r="P44" s="206"/>
      <c r="Q44" s="71"/>
      <c r="R44" s="68"/>
    </row>
    <row r="45" spans="1:18" ht="16.5" thickBot="1" x14ac:dyDescent="0.35">
      <c r="A45" s="67"/>
      <c r="B45" s="105">
        <v>1</v>
      </c>
      <c r="C45" s="106" t="s">
        <v>211</v>
      </c>
      <c r="D45" s="106" t="s">
        <v>214</v>
      </c>
      <c r="E45" s="106" t="s">
        <v>339</v>
      </c>
      <c r="F45" s="107">
        <v>2</v>
      </c>
      <c r="G45" s="108">
        <v>1.17</v>
      </c>
      <c r="H45" s="108">
        <v>1.1000000000000001</v>
      </c>
      <c r="I45" s="108">
        <f t="shared" si="7"/>
        <v>1.2869999999999999</v>
      </c>
      <c r="J45" s="108">
        <v>1</v>
      </c>
      <c r="K45" s="108">
        <f t="shared" si="8"/>
        <v>1.2869999999999999</v>
      </c>
      <c r="L45" s="108">
        <f t="shared" si="9"/>
        <v>1.2869999999999999</v>
      </c>
      <c r="M45" s="109">
        <f t="shared" si="10"/>
        <v>2.5739999999999998</v>
      </c>
      <c r="N45" s="110">
        <f t="shared" si="11"/>
        <v>5.1479999999999997</v>
      </c>
      <c r="O45" s="205"/>
      <c r="P45" s="206"/>
      <c r="Q45" s="71"/>
      <c r="R45" s="68"/>
    </row>
    <row r="46" spans="1:18" ht="16.5" thickBot="1" x14ac:dyDescent="0.35">
      <c r="A46" s="67"/>
      <c r="B46" s="105">
        <v>1</v>
      </c>
      <c r="C46" s="106" t="s">
        <v>211</v>
      </c>
      <c r="D46" s="106" t="s">
        <v>214</v>
      </c>
      <c r="E46" s="106" t="s">
        <v>339</v>
      </c>
      <c r="F46" s="107">
        <v>2</v>
      </c>
      <c r="G46" s="108">
        <v>3</v>
      </c>
      <c r="H46" s="108">
        <v>3.47</v>
      </c>
      <c r="I46" s="108">
        <f t="shared" si="7"/>
        <v>10.41</v>
      </c>
      <c r="J46" s="108">
        <v>2</v>
      </c>
      <c r="K46" s="108">
        <f t="shared" si="8"/>
        <v>20.82</v>
      </c>
      <c r="L46" s="108">
        <f t="shared" si="9"/>
        <v>20.82</v>
      </c>
      <c r="M46" s="109">
        <f t="shared" si="10"/>
        <v>41.64</v>
      </c>
      <c r="N46" s="110">
        <f t="shared" si="11"/>
        <v>83.28</v>
      </c>
      <c r="O46" s="205"/>
      <c r="P46" s="206"/>
      <c r="Q46" s="71"/>
      <c r="R46" s="68"/>
    </row>
    <row r="47" spans="1:18" ht="16.5" thickBot="1" x14ac:dyDescent="0.35">
      <c r="A47" s="67"/>
      <c r="B47" s="105">
        <v>1</v>
      </c>
      <c r="C47" s="106" t="s">
        <v>211</v>
      </c>
      <c r="D47" s="106" t="s">
        <v>214</v>
      </c>
      <c r="E47" s="106" t="s">
        <v>339</v>
      </c>
      <c r="F47" s="107">
        <v>2</v>
      </c>
      <c r="G47" s="108">
        <v>1.87</v>
      </c>
      <c r="H47" s="108">
        <v>2.4300000000000002</v>
      </c>
      <c r="I47" s="108">
        <f t="shared" si="7"/>
        <v>4.5441000000000003</v>
      </c>
      <c r="J47" s="108">
        <v>1</v>
      </c>
      <c r="K47" s="108">
        <f t="shared" si="8"/>
        <v>4.5441000000000003</v>
      </c>
      <c r="L47" s="108">
        <f t="shared" si="9"/>
        <v>4.5441000000000003</v>
      </c>
      <c r="M47" s="109">
        <f t="shared" si="10"/>
        <v>9.0882000000000005</v>
      </c>
      <c r="N47" s="110">
        <f t="shared" si="11"/>
        <v>18.176400000000001</v>
      </c>
      <c r="O47" s="205" t="s">
        <v>341</v>
      </c>
      <c r="P47" s="206"/>
      <c r="Q47" s="71"/>
      <c r="R47" s="68"/>
    </row>
    <row r="48" spans="1:18" ht="16.5" thickBot="1" x14ac:dyDescent="0.35">
      <c r="A48" s="67"/>
      <c r="B48" s="105">
        <v>1</v>
      </c>
      <c r="C48" s="106" t="s">
        <v>211</v>
      </c>
      <c r="D48" s="106" t="s">
        <v>214</v>
      </c>
      <c r="E48" s="106" t="s">
        <v>339</v>
      </c>
      <c r="F48" s="107">
        <v>2</v>
      </c>
      <c r="G48" s="108">
        <v>2.4</v>
      </c>
      <c r="H48" s="108">
        <v>1.72</v>
      </c>
      <c r="I48" s="108">
        <f t="shared" si="7"/>
        <v>4.1280000000000001</v>
      </c>
      <c r="J48" s="108">
        <v>1</v>
      </c>
      <c r="K48" s="108">
        <f t="shared" si="8"/>
        <v>4.1280000000000001</v>
      </c>
      <c r="L48" s="108">
        <f t="shared" si="9"/>
        <v>4.1280000000000001</v>
      </c>
      <c r="M48" s="109">
        <f t="shared" si="10"/>
        <v>8.2560000000000002</v>
      </c>
      <c r="N48" s="110">
        <f t="shared" si="11"/>
        <v>16.512</v>
      </c>
      <c r="O48" s="205"/>
      <c r="P48" s="206"/>
      <c r="Q48" s="71"/>
      <c r="R48" s="68"/>
    </row>
    <row r="49" spans="1:18" ht="16.5" thickBot="1" x14ac:dyDescent="0.35">
      <c r="A49" s="67"/>
      <c r="B49" s="105">
        <v>1</v>
      </c>
      <c r="C49" s="106" t="s">
        <v>211</v>
      </c>
      <c r="D49" s="106" t="s">
        <v>214</v>
      </c>
      <c r="E49" s="106" t="s">
        <v>339</v>
      </c>
      <c r="F49" s="107">
        <v>2</v>
      </c>
      <c r="G49" s="108">
        <v>1.48</v>
      </c>
      <c r="H49" s="108">
        <v>2.3199999999999998</v>
      </c>
      <c r="I49" s="108">
        <f t="shared" si="7"/>
        <v>3.4335999999999998</v>
      </c>
      <c r="J49" s="108">
        <v>1</v>
      </c>
      <c r="K49" s="108">
        <f t="shared" si="8"/>
        <v>3.4335999999999998</v>
      </c>
      <c r="L49" s="108">
        <f t="shared" si="9"/>
        <v>3.4335999999999998</v>
      </c>
      <c r="M49" s="109">
        <f t="shared" si="10"/>
        <v>6.8671999999999995</v>
      </c>
      <c r="N49" s="110">
        <f t="shared" si="11"/>
        <v>13.734399999999999</v>
      </c>
      <c r="O49" s="205" t="s">
        <v>341</v>
      </c>
      <c r="P49" s="206"/>
      <c r="Q49" s="71"/>
      <c r="R49" s="68"/>
    </row>
    <row r="50" spans="1:18" ht="16.5" thickBot="1" x14ac:dyDescent="0.35">
      <c r="A50" s="67"/>
      <c r="B50" s="105">
        <v>1</v>
      </c>
      <c r="C50" s="106" t="s">
        <v>211</v>
      </c>
      <c r="D50" s="106" t="s">
        <v>214</v>
      </c>
      <c r="E50" s="106" t="s">
        <v>339</v>
      </c>
      <c r="F50" s="107">
        <v>2</v>
      </c>
      <c r="G50" s="108">
        <v>1.82</v>
      </c>
      <c r="H50" s="108">
        <v>1.1000000000000001</v>
      </c>
      <c r="I50" s="108">
        <f t="shared" si="7"/>
        <v>2.0020000000000002</v>
      </c>
      <c r="J50" s="108">
        <v>6</v>
      </c>
      <c r="K50" s="108">
        <f t="shared" si="8"/>
        <v>12.012</v>
      </c>
      <c r="L50" s="108">
        <f t="shared" si="9"/>
        <v>12.012</v>
      </c>
      <c r="M50" s="109">
        <f t="shared" si="10"/>
        <v>24.024000000000001</v>
      </c>
      <c r="N50" s="110">
        <f t="shared" si="11"/>
        <v>48.048000000000002</v>
      </c>
      <c r="O50" s="205"/>
      <c r="P50" s="206"/>
      <c r="Q50" s="71"/>
      <c r="R50" s="68"/>
    </row>
    <row r="51" spans="1:18" ht="16.5" thickBot="1" x14ac:dyDescent="0.35">
      <c r="A51" s="67"/>
      <c r="B51" s="105">
        <v>1</v>
      </c>
      <c r="C51" s="106" t="s">
        <v>211</v>
      </c>
      <c r="D51" s="106" t="s">
        <v>214</v>
      </c>
      <c r="E51" s="106" t="s">
        <v>339</v>
      </c>
      <c r="F51" s="107">
        <v>2</v>
      </c>
      <c r="G51" s="108">
        <v>3.5</v>
      </c>
      <c r="H51" s="108">
        <v>1.7</v>
      </c>
      <c r="I51" s="108">
        <f t="shared" si="7"/>
        <v>5.95</v>
      </c>
      <c r="J51" s="108">
        <v>1</v>
      </c>
      <c r="K51" s="108">
        <f t="shared" si="8"/>
        <v>5.95</v>
      </c>
      <c r="L51" s="108">
        <f t="shared" si="9"/>
        <v>5.95</v>
      </c>
      <c r="M51" s="109">
        <f t="shared" si="10"/>
        <v>11.9</v>
      </c>
      <c r="N51" s="110">
        <f t="shared" si="11"/>
        <v>23.8</v>
      </c>
      <c r="O51" s="205"/>
      <c r="P51" s="206"/>
      <c r="Q51" s="71"/>
      <c r="R51" s="68"/>
    </row>
    <row r="52" spans="1:18" ht="16.5" thickBot="1" x14ac:dyDescent="0.35">
      <c r="A52" s="67"/>
      <c r="B52" s="105">
        <v>1</v>
      </c>
      <c r="C52" s="106" t="s">
        <v>211</v>
      </c>
      <c r="D52" s="106" t="s">
        <v>214</v>
      </c>
      <c r="E52" s="106" t="s">
        <v>339</v>
      </c>
      <c r="F52" s="107">
        <v>2</v>
      </c>
      <c r="G52" s="108">
        <v>3.6</v>
      </c>
      <c r="H52" s="108">
        <v>1.7</v>
      </c>
      <c r="I52" s="108">
        <f t="shared" si="7"/>
        <v>6.12</v>
      </c>
      <c r="J52" s="108">
        <v>1</v>
      </c>
      <c r="K52" s="108">
        <f t="shared" si="8"/>
        <v>6.12</v>
      </c>
      <c r="L52" s="108">
        <f t="shared" si="9"/>
        <v>6.12</v>
      </c>
      <c r="M52" s="109">
        <f t="shared" si="10"/>
        <v>12.24</v>
      </c>
      <c r="N52" s="110">
        <f t="shared" si="11"/>
        <v>24.48</v>
      </c>
      <c r="O52" s="205"/>
      <c r="P52" s="206"/>
      <c r="Q52" s="71"/>
      <c r="R52" s="68"/>
    </row>
    <row r="53" spans="1:18" ht="16.5" thickBot="1" x14ac:dyDescent="0.35">
      <c r="A53" s="67"/>
      <c r="B53" s="105">
        <v>1</v>
      </c>
      <c r="C53" s="106" t="s">
        <v>211</v>
      </c>
      <c r="D53" s="106" t="s">
        <v>214</v>
      </c>
      <c r="E53" s="106" t="s">
        <v>339</v>
      </c>
      <c r="F53" s="107">
        <v>2</v>
      </c>
      <c r="G53" s="108">
        <v>4.75</v>
      </c>
      <c r="H53" s="108">
        <v>2.4500000000000002</v>
      </c>
      <c r="I53" s="108">
        <f t="shared" si="7"/>
        <v>11.637500000000001</v>
      </c>
      <c r="J53" s="108">
        <v>10</v>
      </c>
      <c r="K53" s="108">
        <f t="shared" si="8"/>
        <v>116.37500000000001</v>
      </c>
      <c r="L53" s="108">
        <f t="shared" si="9"/>
        <v>116.37500000000001</v>
      </c>
      <c r="M53" s="109">
        <f t="shared" si="10"/>
        <v>232.75000000000003</v>
      </c>
      <c r="N53" s="110">
        <f t="shared" si="11"/>
        <v>465.50000000000006</v>
      </c>
      <c r="O53" s="205"/>
      <c r="P53" s="206"/>
      <c r="Q53" s="71"/>
      <c r="R53" s="68"/>
    </row>
    <row r="54" spans="1:18" ht="16.5" thickBot="1" x14ac:dyDescent="0.35">
      <c r="A54" s="67"/>
      <c r="B54" s="105">
        <v>1</v>
      </c>
      <c r="C54" s="106" t="s">
        <v>211</v>
      </c>
      <c r="D54" s="106" t="s">
        <v>214</v>
      </c>
      <c r="E54" s="106" t="s">
        <v>339</v>
      </c>
      <c r="F54" s="107">
        <v>2</v>
      </c>
      <c r="G54" s="108">
        <v>1.1299999999999999</v>
      </c>
      <c r="H54" s="108">
        <v>1.1000000000000001</v>
      </c>
      <c r="I54" s="108">
        <f t="shared" si="7"/>
        <v>1.2429999999999999</v>
      </c>
      <c r="J54" s="108">
        <v>13</v>
      </c>
      <c r="K54" s="108">
        <f t="shared" si="8"/>
        <v>16.158999999999999</v>
      </c>
      <c r="L54" s="108">
        <f t="shared" si="9"/>
        <v>16.158999999999999</v>
      </c>
      <c r="M54" s="109">
        <f t="shared" si="10"/>
        <v>32.317999999999998</v>
      </c>
      <c r="N54" s="110">
        <f t="shared" si="11"/>
        <v>64.635999999999996</v>
      </c>
      <c r="O54" s="205"/>
      <c r="P54" s="206"/>
      <c r="Q54" s="71"/>
      <c r="R54" s="68"/>
    </row>
    <row r="55" spans="1:18" ht="16.5" thickBot="1" x14ac:dyDescent="0.35">
      <c r="A55" s="67"/>
      <c r="B55" s="105">
        <v>1</v>
      </c>
      <c r="C55" s="106" t="s">
        <v>211</v>
      </c>
      <c r="D55" s="106" t="s">
        <v>214</v>
      </c>
      <c r="E55" s="106" t="s">
        <v>339</v>
      </c>
      <c r="F55" s="107">
        <v>2</v>
      </c>
      <c r="G55" s="108">
        <v>1.03</v>
      </c>
      <c r="H55" s="108">
        <v>2.38</v>
      </c>
      <c r="I55" s="108">
        <f t="shared" si="7"/>
        <v>2.4514</v>
      </c>
      <c r="J55" s="108">
        <v>1</v>
      </c>
      <c r="K55" s="108">
        <f t="shared" si="8"/>
        <v>2.4514</v>
      </c>
      <c r="L55" s="108">
        <f t="shared" si="9"/>
        <v>2.4514</v>
      </c>
      <c r="M55" s="109">
        <f t="shared" si="10"/>
        <v>4.9028</v>
      </c>
      <c r="N55" s="110">
        <f t="shared" si="11"/>
        <v>9.8056000000000001</v>
      </c>
      <c r="O55" s="205"/>
      <c r="P55" s="206"/>
      <c r="Q55" s="71"/>
      <c r="R55" s="68"/>
    </row>
    <row r="56" spans="1:18" ht="16.5" thickBot="1" x14ac:dyDescent="0.35">
      <c r="A56" s="67"/>
      <c r="B56" s="105">
        <v>1</v>
      </c>
      <c r="C56" s="106" t="s">
        <v>211</v>
      </c>
      <c r="D56" s="106" t="s">
        <v>214</v>
      </c>
      <c r="E56" s="106" t="s">
        <v>339</v>
      </c>
      <c r="F56" s="107">
        <v>2</v>
      </c>
      <c r="G56" s="108">
        <v>2.42</v>
      </c>
      <c r="H56" s="108">
        <v>1.65</v>
      </c>
      <c r="I56" s="108">
        <f t="shared" si="7"/>
        <v>3.9929999999999999</v>
      </c>
      <c r="J56" s="108">
        <v>1</v>
      </c>
      <c r="K56" s="108">
        <f t="shared" si="8"/>
        <v>3.9929999999999999</v>
      </c>
      <c r="L56" s="108">
        <f t="shared" si="9"/>
        <v>3.9929999999999999</v>
      </c>
      <c r="M56" s="109">
        <f t="shared" si="10"/>
        <v>7.9859999999999998</v>
      </c>
      <c r="N56" s="110">
        <f t="shared" si="11"/>
        <v>15.972</v>
      </c>
      <c r="O56" s="205"/>
      <c r="P56" s="206"/>
      <c r="Q56" s="71"/>
      <c r="R56" s="68"/>
    </row>
    <row r="57" spans="1:18" ht="16.5" thickBot="1" x14ac:dyDescent="0.35">
      <c r="A57" s="67"/>
      <c r="B57" s="105">
        <v>1</v>
      </c>
      <c r="C57" s="106" t="s">
        <v>211</v>
      </c>
      <c r="D57" s="106" t="s">
        <v>214</v>
      </c>
      <c r="E57" s="106" t="s">
        <v>339</v>
      </c>
      <c r="F57" s="107">
        <v>2</v>
      </c>
      <c r="G57" s="108">
        <v>3.47</v>
      </c>
      <c r="H57" s="108">
        <v>1.4</v>
      </c>
      <c r="I57" s="108">
        <f t="shared" si="7"/>
        <v>4.8579999999999997</v>
      </c>
      <c r="J57" s="108">
        <v>1</v>
      </c>
      <c r="K57" s="108">
        <f t="shared" si="8"/>
        <v>4.8579999999999997</v>
      </c>
      <c r="L57" s="108">
        <f t="shared" si="9"/>
        <v>4.8579999999999997</v>
      </c>
      <c r="M57" s="109">
        <f t="shared" si="10"/>
        <v>9.7159999999999993</v>
      </c>
      <c r="N57" s="110">
        <f t="shared" si="11"/>
        <v>19.431999999999999</v>
      </c>
      <c r="O57" s="205"/>
      <c r="P57" s="206"/>
      <c r="Q57" s="71"/>
      <c r="R57" s="68"/>
    </row>
    <row r="58" spans="1:18" ht="16.5" thickBot="1" x14ac:dyDescent="0.35">
      <c r="A58" s="67"/>
      <c r="B58" s="105">
        <v>1</v>
      </c>
      <c r="C58" s="106" t="s">
        <v>211</v>
      </c>
      <c r="D58" s="106" t="s">
        <v>214</v>
      </c>
      <c r="E58" s="106" t="s">
        <v>339</v>
      </c>
      <c r="F58" s="107">
        <v>2</v>
      </c>
      <c r="G58" s="108">
        <v>3.5</v>
      </c>
      <c r="H58" s="108">
        <v>3.47</v>
      </c>
      <c r="I58" s="108">
        <f t="shared" si="7"/>
        <v>12.145000000000001</v>
      </c>
      <c r="J58" s="108">
        <v>3</v>
      </c>
      <c r="K58" s="108">
        <f t="shared" si="8"/>
        <v>36.435000000000002</v>
      </c>
      <c r="L58" s="108">
        <f t="shared" si="9"/>
        <v>36.435000000000002</v>
      </c>
      <c r="M58" s="109">
        <f t="shared" si="10"/>
        <v>72.87</v>
      </c>
      <c r="N58" s="110">
        <f t="shared" si="11"/>
        <v>145.74</v>
      </c>
      <c r="O58" s="205"/>
      <c r="P58" s="206"/>
      <c r="Q58" s="71"/>
      <c r="R58" s="68"/>
    </row>
    <row r="59" spans="1:18" ht="16.5" thickBot="1" x14ac:dyDescent="0.35">
      <c r="A59" s="67"/>
      <c r="B59" s="105">
        <v>1</v>
      </c>
      <c r="C59" s="106" t="s">
        <v>211</v>
      </c>
      <c r="D59" s="106" t="s">
        <v>214</v>
      </c>
      <c r="E59" s="106" t="s">
        <v>339</v>
      </c>
      <c r="F59" s="107">
        <v>2</v>
      </c>
      <c r="G59" s="108">
        <v>2.2999999999999998</v>
      </c>
      <c r="H59" s="108">
        <v>3.47</v>
      </c>
      <c r="I59" s="108">
        <f t="shared" si="7"/>
        <v>7.9809999999999999</v>
      </c>
      <c r="J59" s="108">
        <v>1</v>
      </c>
      <c r="K59" s="108">
        <f t="shared" si="8"/>
        <v>7.9809999999999999</v>
      </c>
      <c r="L59" s="108">
        <f t="shared" si="9"/>
        <v>7.9809999999999999</v>
      </c>
      <c r="M59" s="109">
        <f t="shared" si="10"/>
        <v>15.962</v>
      </c>
      <c r="N59" s="110">
        <f t="shared" si="11"/>
        <v>31.923999999999999</v>
      </c>
      <c r="O59" s="205"/>
      <c r="P59" s="206"/>
      <c r="Q59" s="71"/>
      <c r="R59" s="68"/>
    </row>
    <row r="60" spans="1:18" ht="16.5" thickBot="1" x14ac:dyDescent="0.35">
      <c r="A60" s="67"/>
      <c r="B60" s="105">
        <v>1</v>
      </c>
      <c r="C60" s="106" t="s">
        <v>211</v>
      </c>
      <c r="D60" s="106" t="s">
        <v>214</v>
      </c>
      <c r="E60" s="106" t="s">
        <v>339</v>
      </c>
      <c r="F60" s="107">
        <v>2</v>
      </c>
      <c r="G60" s="108">
        <v>2.41</v>
      </c>
      <c r="H60" s="108">
        <v>1.6</v>
      </c>
      <c r="I60" s="108">
        <f t="shared" si="7"/>
        <v>3.8560000000000003</v>
      </c>
      <c r="J60" s="108">
        <v>1</v>
      </c>
      <c r="K60" s="108">
        <f t="shared" si="8"/>
        <v>3.8560000000000003</v>
      </c>
      <c r="L60" s="108">
        <f t="shared" si="9"/>
        <v>3.8560000000000003</v>
      </c>
      <c r="M60" s="109">
        <f t="shared" si="10"/>
        <v>7.7120000000000006</v>
      </c>
      <c r="N60" s="110">
        <f t="shared" si="11"/>
        <v>15.424000000000001</v>
      </c>
      <c r="O60" s="205" t="s">
        <v>344</v>
      </c>
      <c r="P60" s="206"/>
      <c r="Q60" s="71"/>
      <c r="R60" s="68"/>
    </row>
    <row r="61" spans="1:18" ht="16.5" thickBot="1" x14ac:dyDescent="0.35">
      <c r="A61" s="67"/>
      <c r="B61" s="105">
        <v>1</v>
      </c>
      <c r="C61" s="106" t="s">
        <v>211</v>
      </c>
      <c r="D61" s="106" t="s">
        <v>214</v>
      </c>
      <c r="E61" s="106" t="s">
        <v>339</v>
      </c>
      <c r="F61" s="107">
        <v>2</v>
      </c>
      <c r="G61" s="108">
        <v>2</v>
      </c>
      <c r="H61" s="108">
        <v>2.4500000000000002</v>
      </c>
      <c r="I61" s="108">
        <f t="shared" si="7"/>
        <v>4.9000000000000004</v>
      </c>
      <c r="J61" s="108">
        <v>1</v>
      </c>
      <c r="K61" s="108">
        <f t="shared" si="8"/>
        <v>4.9000000000000004</v>
      </c>
      <c r="L61" s="108">
        <f t="shared" si="9"/>
        <v>4.9000000000000004</v>
      </c>
      <c r="M61" s="109">
        <f t="shared" si="10"/>
        <v>9.8000000000000007</v>
      </c>
      <c r="N61" s="110">
        <f t="shared" si="11"/>
        <v>19.600000000000001</v>
      </c>
      <c r="O61" s="205" t="s">
        <v>341</v>
      </c>
      <c r="P61" s="206"/>
      <c r="Q61" s="71"/>
      <c r="R61" s="68"/>
    </row>
    <row r="62" spans="1:18" ht="16.5" thickBot="1" x14ac:dyDescent="0.35">
      <c r="A62" s="67"/>
      <c r="B62" s="105">
        <v>1</v>
      </c>
      <c r="C62" s="106" t="s">
        <v>211</v>
      </c>
      <c r="D62" s="106" t="s">
        <v>214</v>
      </c>
      <c r="E62" s="106" t="s">
        <v>339</v>
      </c>
      <c r="F62" s="107">
        <v>2</v>
      </c>
      <c r="G62" s="108">
        <v>0.54</v>
      </c>
      <c r="H62" s="108">
        <v>2.4500000000000002</v>
      </c>
      <c r="I62" s="108">
        <f t="shared" si="7"/>
        <v>1.3230000000000002</v>
      </c>
      <c r="J62" s="108">
        <v>1</v>
      </c>
      <c r="K62" s="108">
        <f t="shared" si="8"/>
        <v>1.3230000000000002</v>
      </c>
      <c r="L62" s="108">
        <f t="shared" si="9"/>
        <v>1.3230000000000002</v>
      </c>
      <c r="M62" s="109">
        <f t="shared" si="10"/>
        <v>2.6460000000000004</v>
      </c>
      <c r="N62" s="110">
        <f t="shared" si="11"/>
        <v>5.2920000000000007</v>
      </c>
      <c r="O62" s="205"/>
      <c r="P62" s="206"/>
      <c r="Q62" s="71"/>
      <c r="R62" s="68"/>
    </row>
    <row r="63" spans="1:18" ht="16.5" thickBot="1" x14ac:dyDescent="0.35">
      <c r="A63" s="67"/>
      <c r="B63" s="105">
        <v>1</v>
      </c>
      <c r="C63" s="106" t="s">
        <v>211</v>
      </c>
      <c r="D63" s="106" t="s">
        <v>214</v>
      </c>
      <c r="E63" s="106" t="s">
        <v>339</v>
      </c>
      <c r="F63" s="107">
        <v>2</v>
      </c>
      <c r="G63" s="108">
        <v>7</v>
      </c>
      <c r="H63" s="108">
        <v>1.7</v>
      </c>
      <c r="I63" s="108">
        <f t="shared" si="7"/>
        <v>11.9</v>
      </c>
      <c r="J63" s="108">
        <v>1</v>
      </c>
      <c r="K63" s="108">
        <f t="shared" si="8"/>
        <v>11.9</v>
      </c>
      <c r="L63" s="108">
        <f t="shared" si="9"/>
        <v>11.9</v>
      </c>
      <c r="M63" s="109">
        <f t="shared" si="10"/>
        <v>23.8</v>
      </c>
      <c r="N63" s="110">
        <f t="shared" si="11"/>
        <v>47.6</v>
      </c>
      <c r="O63" s="205"/>
      <c r="P63" s="206"/>
      <c r="Q63" s="71"/>
      <c r="R63" s="68"/>
    </row>
    <row r="64" spans="1:18" ht="16.5" thickBot="1" x14ac:dyDescent="0.35">
      <c r="A64" s="67"/>
      <c r="B64" s="105">
        <v>1</v>
      </c>
      <c r="C64" s="106" t="s">
        <v>211</v>
      </c>
      <c r="D64" s="106" t="s">
        <v>214</v>
      </c>
      <c r="E64" s="106" t="s">
        <v>342</v>
      </c>
      <c r="F64" s="107">
        <v>2</v>
      </c>
      <c r="G64" s="108">
        <v>1.17</v>
      </c>
      <c r="H64" s="108">
        <v>1.68</v>
      </c>
      <c r="I64" s="108">
        <f t="shared" si="7"/>
        <v>1.9655999999999998</v>
      </c>
      <c r="J64" s="108">
        <v>2</v>
      </c>
      <c r="K64" s="108">
        <f t="shared" si="8"/>
        <v>3.9311999999999996</v>
      </c>
      <c r="L64" s="108">
        <f t="shared" si="9"/>
        <v>3.9311999999999996</v>
      </c>
      <c r="M64" s="109">
        <f t="shared" si="10"/>
        <v>7.8623999999999992</v>
      </c>
      <c r="N64" s="110">
        <f t="shared" si="11"/>
        <v>15.724799999999998</v>
      </c>
      <c r="O64" s="205"/>
      <c r="P64" s="206"/>
      <c r="Q64" s="71"/>
      <c r="R64" s="68"/>
    </row>
    <row r="65" spans="1:18" ht="16.5" thickBot="1" x14ac:dyDescent="0.35">
      <c r="A65" s="67"/>
      <c r="B65" s="105">
        <v>1</v>
      </c>
      <c r="C65" s="106" t="s">
        <v>211</v>
      </c>
      <c r="D65" s="106" t="s">
        <v>214</v>
      </c>
      <c r="E65" s="106" t="s">
        <v>342</v>
      </c>
      <c r="F65" s="107">
        <v>2</v>
      </c>
      <c r="G65" s="108">
        <v>0.66</v>
      </c>
      <c r="H65" s="108">
        <v>0.9</v>
      </c>
      <c r="I65" s="108">
        <f t="shared" si="7"/>
        <v>0.59400000000000008</v>
      </c>
      <c r="J65" s="108">
        <v>1</v>
      </c>
      <c r="K65" s="108">
        <f t="shared" si="8"/>
        <v>0.59400000000000008</v>
      </c>
      <c r="L65" s="108">
        <f t="shared" si="9"/>
        <v>0.59400000000000008</v>
      </c>
      <c r="M65" s="109">
        <f t="shared" si="10"/>
        <v>1.1880000000000002</v>
      </c>
      <c r="N65" s="110">
        <f t="shared" si="11"/>
        <v>2.3760000000000003</v>
      </c>
      <c r="O65" s="205"/>
      <c r="P65" s="206"/>
      <c r="Q65" s="71"/>
      <c r="R65" s="68"/>
    </row>
    <row r="66" spans="1:18" ht="16.5" thickBot="1" x14ac:dyDescent="0.35">
      <c r="A66" s="67"/>
      <c r="B66" s="105">
        <v>1</v>
      </c>
      <c r="C66" s="106" t="s">
        <v>211</v>
      </c>
      <c r="D66" s="106" t="s">
        <v>214</v>
      </c>
      <c r="E66" s="106" t="s">
        <v>342</v>
      </c>
      <c r="F66" s="107">
        <v>2</v>
      </c>
      <c r="G66" s="108">
        <v>0.75</v>
      </c>
      <c r="H66" s="108">
        <v>1.8</v>
      </c>
      <c r="I66" s="108">
        <f t="shared" si="7"/>
        <v>1.35</v>
      </c>
      <c r="J66" s="108">
        <v>2</v>
      </c>
      <c r="K66" s="108">
        <f t="shared" si="8"/>
        <v>2.7</v>
      </c>
      <c r="L66" s="108">
        <f t="shared" si="9"/>
        <v>2.7</v>
      </c>
      <c r="M66" s="109">
        <f t="shared" si="10"/>
        <v>5.4</v>
      </c>
      <c r="N66" s="110">
        <f t="shared" si="11"/>
        <v>10.8</v>
      </c>
      <c r="O66" s="205"/>
      <c r="P66" s="206"/>
      <c r="Q66" s="71"/>
      <c r="R66" s="68"/>
    </row>
    <row r="67" spans="1:18" ht="16.5" thickBot="1" x14ac:dyDescent="0.35">
      <c r="A67" s="67"/>
      <c r="B67" s="105">
        <v>1</v>
      </c>
      <c r="C67" s="106" t="s">
        <v>211</v>
      </c>
      <c r="D67" s="106" t="s">
        <v>214</v>
      </c>
      <c r="E67" s="106" t="s">
        <v>342</v>
      </c>
      <c r="F67" s="107">
        <v>2</v>
      </c>
      <c r="G67" s="108">
        <v>1.8</v>
      </c>
      <c r="H67" s="108">
        <v>2</v>
      </c>
      <c r="I67" s="108">
        <f t="shared" si="7"/>
        <v>3.6</v>
      </c>
      <c r="J67" s="108">
        <v>3</v>
      </c>
      <c r="K67" s="108">
        <f t="shared" si="8"/>
        <v>10.8</v>
      </c>
      <c r="L67" s="108">
        <f t="shared" si="9"/>
        <v>10.8</v>
      </c>
      <c r="M67" s="109">
        <f t="shared" si="10"/>
        <v>21.6</v>
      </c>
      <c r="N67" s="110">
        <f t="shared" si="11"/>
        <v>43.2</v>
      </c>
      <c r="O67" s="205" t="s">
        <v>345</v>
      </c>
      <c r="P67" s="206"/>
      <c r="Q67" s="71"/>
      <c r="R67" s="68"/>
    </row>
    <row r="68" spans="1:18" ht="16.5" thickBot="1" x14ac:dyDescent="0.35">
      <c r="A68" s="67"/>
      <c r="B68" s="105">
        <v>1</v>
      </c>
      <c r="C68" s="106" t="s">
        <v>211</v>
      </c>
      <c r="D68" s="106" t="s">
        <v>214</v>
      </c>
      <c r="E68" s="106" t="s">
        <v>342</v>
      </c>
      <c r="F68" s="107">
        <v>2</v>
      </c>
      <c r="G68" s="108">
        <v>5</v>
      </c>
      <c r="H68" s="108">
        <v>1.18</v>
      </c>
      <c r="I68" s="108">
        <f t="shared" si="7"/>
        <v>5.8999999999999995</v>
      </c>
      <c r="J68" s="108">
        <v>9</v>
      </c>
      <c r="K68" s="108">
        <f t="shared" si="8"/>
        <v>53.099999999999994</v>
      </c>
      <c r="L68" s="108">
        <f t="shared" si="9"/>
        <v>53.099999999999994</v>
      </c>
      <c r="M68" s="109">
        <f t="shared" si="10"/>
        <v>106.19999999999999</v>
      </c>
      <c r="N68" s="110">
        <f t="shared" si="11"/>
        <v>212.39999999999998</v>
      </c>
      <c r="O68" s="205"/>
      <c r="P68" s="206"/>
      <c r="Q68" s="71"/>
      <c r="R68" s="68"/>
    </row>
    <row r="69" spans="1:18" ht="16.5" thickBot="1" x14ac:dyDescent="0.35">
      <c r="A69" s="67"/>
      <c r="B69" s="105">
        <v>1</v>
      </c>
      <c r="C69" s="106" t="s">
        <v>211</v>
      </c>
      <c r="D69" s="106" t="s">
        <v>214</v>
      </c>
      <c r="E69" s="106" t="s">
        <v>342</v>
      </c>
      <c r="F69" s="107">
        <v>2</v>
      </c>
      <c r="G69" s="108">
        <v>1.1299999999999999</v>
      </c>
      <c r="H69" s="108">
        <v>1.18</v>
      </c>
      <c r="I69" s="108">
        <f t="shared" si="7"/>
        <v>1.3333999999999997</v>
      </c>
      <c r="J69" s="108">
        <v>8</v>
      </c>
      <c r="K69" s="108">
        <f t="shared" si="8"/>
        <v>10.667199999999998</v>
      </c>
      <c r="L69" s="108">
        <f t="shared" si="9"/>
        <v>10.667199999999998</v>
      </c>
      <c r="M69" s="109">
        <f t="shared" si="10"/>
        <v>21.334399999999995</v>
      </c>
      <c r="N69" s="110">
        <f t="shared" si="11"/>
        <v>42.66879999999999</v>
      </c>
      <c r="O69" s="205"/>
      <c r="P69" s="206"/>
      <c r="Q69" s="71"/>
      <c r="R69" s="68"/>
    </row>
    <row r="70" spans="1:18" ht="16.5" thickBot="1" x14ac:dyDescent="0.35">
      <c r="A70" s="67"/>
      <c r="B70" s="105">
        <v>1</v>
      </c>
      <c r="C70" s="106" t="s">
        <v>211</v>
      </c>
      <c r="D70" s="106" t="s">
        <v>214</v>
      </c>
      <c r="E70" s="106" t="s">
        <v>342</v>
      </c>
      <c r="F70" s="107">
        <v>2</v>
      </c>
      <c r="G70" s="108">
        <v>0.37</v>
      </c>
      <c r="H70" s="108">
        <v>0.95</v>
      </c>
      <c r="I70" s="108">
        <f t="shared" si="7"/>
        <v>0.35149999999999998</v>
      </c>
      <c r="J70" s="108">
        <v>3</v>
      </c>
      <c r="K70" s="108">
        <f t="shared" si="8"/>
        <v>1.0545</v>
      </c>
      <c r="L70" s="108">
        <f t="shared" si="9"/>
        <v>1.0545</v>
      </c>
      <c r="M70" s="109">
        <f t="shared" si="10"/>
        <v>2.109</v>
      </c>
      <c r="N70" s="110">
        <f t="shared" si="11"/>
        <v>4.218</v>
      </c>
      <c r="O70" s="205"/>
      <c r="P70" s="206"/>
      <c r="Q70" s="71"/>
      <c r="R70" s="68"/>
    </row>
    <row r="71" spans="1:18" ht="16.5" thickBot="1" x14ac:dyDescent="0.35">
      <c r="A71" s="67"/>
      <c r="B71" s="105">
        <v>1</v>
      </c>
      <c r="C71" s="106" t="s">
        <v>211</v>
      </c>
      <c r="D71" s="106" t="s">
        <v>214</v>
      </c>
      <c r="E71" s="106" t="s">
        <v>342</v>
      </c>
      <c r="F71" s="107">
        <v>2</v>
      </c>
      <c r="G71" s="108">
        <v>1.46</v>
      </c>
      <c r="H71" s="108">
        <v>1.24</v>
      </c>
      <c r="I71" s="108">
        <f t="shared" si="7"/>
        <v>1.8104</v>
      </c>
      <c r="J71" s="108">
        <v>1</v>
      </c>
      <c r="K71" s="108">
        <f t="shared" si="8"/>
        <v>1.8104</v>
      </c>
      <c r="L71" s="108">
        <f t="shared" si="9"/>
        <v>1.8104</v>
      </c>
      <c r="M71" s="109">
        <f t="shared" si="10"/>
        <v>3.6208</v>
      </c>
      <c r="N71" s="110">
        <f t="shared" si="11"/>
        <v>7.2416</v>
      </c>
      <c r="O71" s="205"/>
      <c r="P71" s="206"/>
      <c r="Q71" s="71"/>
      <c r="R71" s="68"/>
    </row>
    <row r="72" spans="1:18" ht="16.5" thickBot="1" x14ac:dyDescent="0.35">
      <c r="A72" s="67"/>
      <c r="B72" s="105">
        <v>1</v>
      </c>
      <c r="C72" s="106" t="s">
        <v>211</v>
      </c>
      <c r="D72" s="106" t="s">
        <v>214</v>
      </c>
      <c r="E72" s="106" t="s">
        <v>342</v>
      </c>
      <c r="F72" s="107">
        <v>2</v>
      </c>
      <c r="G72" s="108">
        <v>5</v>
      </c>
      <c r="H72" s="108">
        <v>1.18</v>
      </c>
      <c r="I72" s="108">
        <f t="shared" si="7"/>
        <v>5.8999999999999995</v>
      </c>
      <c r="J72" s="108">
        <v>1</v>
      </c>
      <c r="K72" s="108">
        <f t="shared" si="8"/>
        <v>5.8999999999999995</v>
      </c>
      <c r="L72" s="108">
        <f t="shared" si="9"/>
        <v>5.8999999999999995</v>
      </c>
      <c r="M72" s="109">
        <f t="shared" si="10"/>
        <v>11.799999999999999</v>
      </c>
      <c r="N72" s="110">
        <f t="shared" si="11"/>
        <v>23.599999999999998</v>
      </c>
      <c r="O72" s="205"/>
      <c r="P72" s="206"/>
      <c r="Q72" s="71"/>
      <c r="R72" s="68"/>
    </row>
    <row r="73" spans="1:18" ht="16.5" thickBot="1" x14ac:dyDescent="0.35">
      <c r="A73" s="67"/>
      <c r="B73" s="105">
        <v>1</v>
      </c>
      <c r="C73" s="106" t="s">
        <v>211</v>
      </c>
      <c r="D73" s="106" t="s">
        <v>214</v>
      </c>
      <c r="E73" s="106" t="s">
        <v>342</v>
      </c>
      <c r="F73" s="107">
        <v>2</v>
      </c>
      <c r="G73" s="108">
        <v>1.1299999999999999</v>
      </c>
      <c r="H73" s="108">
        <v>1.18</v>
      </c>
      <c r="I73" s="108">
        <f t="shared" si="7"/>
        <v>1.3333999999999997</v>
      </c>
      <c r="J73" s="108">
        <v>2</v>
      </c>
      <c r="K73" s="108">
        <f t="shared" si="8"/>
        <v>2.6667999999999994</v>
      </c>
      <c r="L73" s="108">
        <f t="shared" si="9"/>
        <v>2.6667999999999994</v>
      </c>
      <c r="M73" s="109">
        <f t="shared" si="10"/>
        <v>5.3335999999999988</v>
      </c>
      <c r="N73" s="110">
        <f t="shared" si="11"/>
        <v>10.667199999999998</v>
      </c>
      <c r="O73" s="205"/>
      <c r="P73" s="206"/>
      <c r="Q73" s="71"/>
      <c r="R73" s="68"/>
    </row>
    <row r="74" spans="1:18" ht="16.5" thickBot="1" x14ac:dyDescent="0.35">
      <c r="A74" s="67"/>
      <c r="B74" s="105">
        <v>1</v>
      </c>
      <c r="C74" s="106" t="s">
        <v>211</v>
      </c>
      <c r="D74" s="106" t="s">
        <v>214</v>
      </c>
      <c r="E74" s="106" t="s">
        <v>342</v>
      </c>
      <c r="F74" s="107">
        <v>2</v>
      </c>
      <c r="G74" s="108">
        <v>1.21</v>
      </c>
      <c r="H74" s="108">
        <v>2.4300000000000002</v>
      </c>
      <c r="I74" s="108">
        <f t="shared" si="7"/>
        <v>2.9403000000000001</v>
      </c>
      <c r="J74" s="108">
        <v>1</v>
      </c>
      <c r="K74" s="108">
        <f t="shared" si="8"/>
        <v>2.9403000000000001</v>
      </c>
      <c r="L74" s="108">
        <f t="shared" si="9"/>
        <v>2.9403000000000001</v>
      </c>
      <c r="M74" s="109">
        <f t="shared" si="10"/>
        <v>5.8806000000000003</v>
      </c>
      <c r="N74" s="110">
        <f t="shared" si="11"/>
        <v>11.761200000000001</v>
      </c>
      <c r="O74" s="205"/>
      <c r="P74" s="206"/>
      <c r="Q74" s="71"/>
      <c r="R74" s="68"/>
    </row>
    <row r="75" spans="1:18" ht="16.5" thickBot="1" x14ac:dyDescent="0.35">
      <c r="A75" s="67"/>
      <c r="B75" s="105">
        <v>1</v>
      </c>
      <c r="C75" s="106" t="s">
        <v>211</v>
      </c>
      <c r="D75" s="106" t="s">
        <v>214</v>
      </c>
      <c r="E75" s="106" t="s">
        <v>342</v>
      </c>
      <c r="F75" s="107">
        <v>2</v>
      </c>
      <c r="G75" s="108">
        <v>1.9</v>
      </c>
      <c r="H75" s="108">
        <v>2.0299999999999998</v>
      </c>
      <c r="I75" s="108">
        <f t="shared" si="7"/>
        <v>3.8569999999999993</v>
      </c>
      <c r="J75" s="108">
        <v>1</v>
      </c>
      <c r="K75" s="108">
        <f t="shared" si="8"/>
        <v>3.8569999999999993</v>
      </c>
      <c r="L75" s="108">
        <f t="shared" si="9"/>
        <v>3.8569999999999993</v>
      </c>
      <c r="M75" s="109">
        <f t="shared" si="10"/>
        <v>7.7139999999999986</v>
      </c>
      <c r="N75" s="110">
        <f t="shared" si="11"/>
        <v>15.427999999999997</v>
      </c>
      <c r="O75" s="205"/>
      <c r="P75" s="206"/>
      <c r="Q75" s="71"/>
      <c r="R75" s="68"/>
    </row>
    <row r="76" spans="1:18" ht="16.5" thickBot="1" x14ac:dyDescent="0.35">
      <c r="A76" s="67"/>
      <c r="B76" s="105">
        <v>1</v>
      </c>
      <c r="C76" s="106" t="s">
        <v>211</v>
      </c>
      <c r="D76" s="106" t="s">
        <v>214</v>
      </c>
      <c r="E76" s="106" t="s">
        <v>342</v>
      </c>
      <c r="F76" s="107">
        <v>2</v>
      </c>
      <c r="G76" s="108">
        <v>1.9</v>
      </c>
      <c r="H76" s="108">
        <v>0.47</v>
      </c>
      <c r="I76" s="108">
        <f t="shared" si="7"/>
        <v>0.8929999999999999</v>
      </c>
      <c r="J76" s="108">
        <v>1</v>
      </c>
      <c r="K76" s="108">
        <f t="shared" si="8"/>
        <v>0.8929999999999999</v>
      </c>
      <c r="L76" s="108">
        <f t="shared" si="9"/>
        <v>0.8929999999999999</v>
      </c>
      <c r="M76" s="109">
        <f t="shared" si="10"/>
        <v>1.7859999999999998</v>
      </c>
      <c r="N76" s="110">
        <f t="shared" si="11"/>
        <v>3.5719999999999996</v>
      </c>
      <c r="O76" s="205"/>
      <c r="P76" s="206"/>
      <c r="Q76" s="71"/>
      <c r="R76" s="68"/>
    </row>
    <row r="77" spans="1:18" ht="16.5" thickBot="1" x14ac:dyDescent="0.35">
      <c r="A77" s="67"/>
      <c r="B77" s="105">
        <v>1</v>
      </c>
      <c r="C77" s="106" t="s">
        <v>211</v>
      </c>
      <c r="D77" s="106" t="s">
        <v>214</v>
      </c>
      <c r="E77" s="106" t="s">
        <v>342</v>
      </c>
      <c r="F77" s="107">
        <v>2</v>
      </c>
      <c r="G77" s="108">
        <v>1.81</v>
      </c>
      <c r="H77" s="108">
        <v>2</v>
      </c>
      <c r="I77" s="108">
        <f t="shared" si="7"/>
        <v>3.62</v>
      </c>
      <c r="J77" s="108">
        <v>1</v>
      </c>
      <c r="K77" s="108">
        <f t="shared" si="8"/>
        <v>3.62</v>
      </c>
      <c r="L77" s="108">
        <f t="shared" si="9"/>
        <v>3.62</v>
      </c>
      <c r="M77" s="109">
        <f t="shared" si="10"/>
        <v>7.24</v>
      </c>
      <c r="N77" s="110">
        <f t="shared" si="11"/>
        <v>14.48</v>
      </c>
      <c r="O77" s="205" t="s">
        <v>346</v>
      </c>
      <c r="P77" s="206"/>
      <c r="Q77" s="71"/>
      <c r="R77" s="68"/>
    </row>
    <row r="78" spans="1:18" ht="16.5" thickBot="1" x14ac:dyDescent="0.35">
      <c r="A78" s="67"/>
      <c r="B78" s="105">
        <v>1</v>
      </c>
      <c r="C78" s="106" t="s">
        <v>211</v>
      </c>
      <c r="D78" s="106" t="s">
        <v>214</v>
      </c>
      <c r="E78" s="106" t="s">
        <v>342</v>
      </c>
      <c r="F78" s="107">
        <v>2</v>
      </c>
      <c r="G78" s="108">
        <v>1.82</v>
      </c>
      <c r="H78" s="108">
        <v>0.45</v>
      </c>
      <c r="I78" s="108">
        <f t="shared" si="7"/>
        <v>0.81900000000000006</v>
      </c>
      <c r="J78" s="108">
        <v>1</v>
      </c>
      <c r="K78" s="108">
        <f t="shared" si="8"/>
        <v>0.81900000000000006</v>
      </c>
      <c r="L78" s="108">
        <f t="shared" si="9"/>
        <v>0.81900000000000006</v>
      </c>
      <c r="M78" s="109">
        <f t="shared" si="10"/>
        <v>1.6380000000000001</v>
      </c>
      <c r="N78" s="110">
        <f t="shared" si="11"/>
        <v>3.2760000000000002</v>
      </c>
      <c r="O78" s="205"/>
      <c r="P78" s="206"/>
      <c r="Q78" s="71"/>
      <c r="R78" s="68"/>
    </row>
    <row r="79" spans="1:18" ht="16.5" thickBot="1" x14ac:dyDescent="0.35">
      <c r="A79" s="67"/>
      <c r="B79" s="105">
        <v>1</v>
      </c>
      <c r="C79" s="106" t="s">
        <v>211</v>
      </c>
      <c r="D79" s="106" t="s">
        <v>214</v>
      </c>
      <c r="E79" s="106" t="s">
        <v>342</v>
      </c>
      <c r="F79" s="107">
        <v>2</v>
      </c>
      <c r="G79" s="108">
        <v>0.65</v>
      </c>
      <c r="H79" s="108">
        <v>2.5</v>
      </c>
      <c r="I79" s="108">
        <f t="shared" si="7"/>
        <v>1.625</v>
      </c>
      <c r="J79" s="108">
        <v>2</v>
      </c>
      <c r="K79" s="108">
        <f t="shared" si="8"/>
        <v>3.25</v>
      </c>
      <c r="L79" s="108">
        <f t="shared" si="9"/>
        <v>3.25</v>
      </c>
      <c r="M79" s="109">
        <f t="shared" si="10"/>
        <v>6.5</v>
      </c>
      <c r="N79" s="110">
        <f t="shared" si="11"/>
        <v>13</v>
      </c>
      <c r="O79" s="205"/>
      <c r="P79" s="206"/>
      <c r="Q79" s="71"/>
      <c r="R79" s="68"/>
    </row>
    <row r="80" spans="1:18" ht="16.5" thickBot="1" x14ac:dyDescent="0.35">
      <c r="A80" s="67"/>
      <c r="B80" s="105">
        <v>1</v>
      </c>
      <c r="C80" s="106" t="s">
        <v>211</v>
      </c>
      <c r="D80" s="106" t="s">
        <v>214</v>
      </c>
      <c r="E80" s="106" t="s">
        <v>342</v>
      </c>
      <c r="F80" s="107">
        <v>2</v>
      </c>
      <c r="G80" s="108">
        <v>1.56</v>
      </c>
      <c r="H80" s="108">
        <v>1.2</v>
      </c>
      <c r="I80" s="108">
        <f t="shared" si="7"/>
        <v>1.8719999999999999</v>
      </c>
      <c r="J80" s="108">
        <v>1</v>
      </c>
      <c r="K80" s="108">
        <f t="shared" si="8"/>
        <v>1.8719999999999999</v>
      </c>
      <c r="L80" s="108">
        <f t="shared" si="9"/>
        <v>1.8719999999999999</v>
      </c>
      <c r="M80" s="109">
        <f t="shared" si="10"/>
        <v>3.7439999999999998</v>
      </c>
      <c r="N80" s="110">
        <f t="shared" si="11"/>
        <v>7.4879999999999995</v>
      </c>
      <c r="O80" s="205"/>
      <c r="P80" s="206"/>
      <c r="Q80" s="71"/>
      <c r="R80" s="68"/>
    </row>
    <row r="81" spans="1:18" ht="16.5" thickBot="1" x14ac:dyDescent="0.35">
      <c r="A81" s="67"/>
      <c r="B81" s="105">
        <v>1</v>
      </c>
      <c r="C81" s="106" t="s">
        <v>211</v>
      </c>
      <c r="D81" s="106" t="s">
        <v>214</v>
      </c>
      <c r="E81" s="106" t="s">
        <v>342</v>
      </c>
      <c r="F81" s="107">
        <v>2</v>
      </c>
      <c r="G81" s="108">
        <v>0.8</v>
      </c>
      <c r="H81" s="108">
        <v>1.4</v>
      </c>
      <c r="I81" s="108">
        <f t="shared" si="7"/>
        <v>1.1199999999999999</v>
      </c>
      <c r="J81" s="108">
        <v>1</v>
      </c>
      <c r="K81" s="108">
        <f t="shared" si="8"/>
        <v>1.1199999999999999</v>
      </c>
      <c r="L81" s="108">
        <f t="shared" si="9"/>
        <v>1.1199999999999999</v>
      </c>
      <c r="M81" s="109">
        <f t="shared" si="10"/>
        <v>2.2399999999999998</v>
      </c>
      <c r="N81" s="110">
        <f t="shared" si="11"/>
        <v>4.4799999999999995</v>
      </c>
      <c r="O81" s="205"/>
      <c r="P81" s="206"/>
      <c r="Q81" s="71"/>
      <c r="R81" s="68"/>
    </row>
    <row r="82" spans="1:18" ht="16.5" thickBot="1" x14ac:dyDescent="0.35">
      <c r="A82" s="67"/>
      <c r="B82" s="105">
        <v>1</v>
      </c>
      <c r="C82" s="106" t="s">
        <v>211</v>
      </c>
      <c r="D82" s="106" t="s">
        <v>214</v>
      </c>
      <c r="E82" s="106" t="s">
        <v>342</v>
      </c>
      <c r="F82" s="107">
        <v>2</v>
      </c>
      <c r="G82" s="108">
        <v>0.7</v>
      </c>
      <c r="H82" s="108">
        <v>0.47</v>
      </c>
      <c r="I82" s="108">
        <f t="shared" si="7"/>
        <v>0.32899999999999996</v>
      </c>
      <c r="J82" s="108">
        <v>1</v>
      </c>
      <c r="K82" s="108">
        <f t="shared" si="8"/>
        <v>0.32899999999999996</v>
      </c>
      <c r="L82" s="108">
        <f t="shared" si="9"/>
        <v>0.32899999999999996</v>
      </c>
      <c r="M82" s="109">
        <f t="shared" si="10"/>
        <v>0.65799999999999992</v>
      </c>
      <c r="N82" s="110">
        <f t="shared" si="11"/>
        <v>1.3159999999999998</v>
      </c>
      <c r="O82" s="205"/>
      <c r="P82" s="206"/>
      <c r="Q82" s="71"/>
      <c r="R82" s="68"/>
    </row>
    <row r="83" spans="1:18" ht="16.5" thickBot="1" x14ac:dyDescent="0.35">
      <c r="A83" s="67"/>
      <c r="B83" s="105">
        <v>1</v>
      </c>
      <c r="C83" s="106" t="s">
        <v>211</v>
      </c>
      <c r="D83" s="106" t="s">
        <v>214</v>
      </c>
      <c r="E83" s="106" t="s">
        <v>342</v>
      </c>
      <c r="F83" s="107">
        <v>2</v>
      </c>
      <c r="G83" s="108">
        <v>1.6</v>
      </c>
      <c r="H83" s="108">
        <v>0.5</v>
      </c>
      <c r="I83" s="108">
        <f t="shared" ref="I83:I90" si="12">+G83*H83</f>
        <v>0.8</v>
      </c>
      <c r="J83" s="108">
        <v>1</v>
      </c>
      <c r="K83" s="108">
        <f t="shared" ref="K83:K90" si="13">+I83*J83</f>
        <v>0.8</v>
      </c>
      <c r="L83" s="108">
        <f t="shared" ref="L83:L90" si="14">+I83*J83</f>
        <v>0.8</v>
      </c>
      <c r="M83" s="109">
        <f t="shared" ref="M83:M90" si="15">K83+L83</f>
        <v>1.6</v>
      </c>
      <c r="N83" s="110">
        <f t="shared" ref="N83:N90" si="16">M83*F83</f>
        <v>3.2</v>
      </c>
      <c r="O83" s="205"/>
      <c r="P83" s="206"/>
      <c r="Q83" s="71"/>
      <c r="R83" s="68"/>
    </row>
    <row r="84" spans="1:18" ht="16.5" thickBot="1" x14ac:dyDescent="0.35">
      <c r="A84" s="67"/>
      <c r="B84" s="105">
        <v>1</v>
      </c>
      <c r="C84" s="106" t="s">
        <v>211</v>
      </c>
      <c r="D84" s="106" t="s">
        <v>214</v>
      </c>
      <c r="E84" s="106" t="s">
        <v>342</v>
      </c>
      <c r="F84" s="107">
        <v>2</v>
      </c>
      <c r="G84" s="108">
        <v>2.04</v>
      </c>
      <c r="H84" s="108">
        <v>1.6</v>
      </c>
      <c r="I84" s="108">
        <f t="shared" si="12"/>
        <v>3.2640000000000002</v>
      </c>
      <c r="J84" s="108">
        <v>1</v>
      </c>
      <c r="K84" s="108">
        <f t="shared" si="13"/>
        <v>3.2640000000000002</v>
      </c>
      <c r="L84" s="108">
        <f t="shared" si="14"/>
        <v>3.2640000000000002</v>
      </c>
      <c r="M84" s="109">
        <f t="shared" si="15"/>
        <v>6.5280000000000005</v>
      </c>
      <c r="N84" s="110">
        <f t="shared" si="16"/>
        <v>13.056000000000001</v>
      </c>
      <c r="O84" s="205" t="s">
        <v>346</v>
      </c>
      <c r="P84" s="206"/>
      <c r="Q84" s="71"/>
      <c r="R84" s="68"/>
    </row>
    <row r="85" spans="1:18" ht="16.5" thickBot="1" x14ac:dyDescent="0.35">
      <c r="A85" s="67"/>
      <c r="B85" s="105">
        <v>1</v>
      </c>
      <c r="C85" s="106" t="s">
        <v>211</v>
      </c>
      <c r="D85" s="106" t="s">
        <v>214</v>
      </c>
      <c r="E85" s="106" t="s">
        <v>342</v>
      </c>
      <c r="F85" s="107">
        <v>2</v>
      </c>
      <c r="G85" s="108">
        <v>0.77</v>
      </c>
      <c r="H85" s="108">
        <v>1.1000000000000001</v>
      </c>
      <c r="I85" s="108">
        <f t="shared" si="12"/>
        <v>0.84700000000000009</v>
      </c>
      <c r="J85" s="108">
        <v>2</v>
      </c>
      <c r="K85" s="108">
        <f t="shared" si="13"/>
        <v>1.6940000000000002</v>
      </c>
      <c r="L85" s="108">
        <f t="shared" si="14"/>
        <v>1.6940000000000002</v>
      </c>
      <c r="M85" s="109">
        <f t="shared" si="15"/>
        <v>3.3880000000000003</v>
      </c>
      <c r="N85" s="110">
        <f t="shared" si="16"/>
        <v>6.7760000000000007</v>
      </c>
      <c r="O85" s="205"/>
      <c r="P85" s="206"/>
      <c r="Q85" s="71"/>
      <c r="R85" s="68"/>
    </row>
    <row r="86" spans="1:18" ht="16.5" thickBot="1" x14ac:dyDescent="0.35">
      <c r="A86" s="67"/>
      <c r="B86" s="105">
        <v>1</v>
      </c>
      <c r="C86" s="106" t="s">
        <v>211</v>
      </c>
      <c r="D86" s="106" t="s">
        <v>214</v>
      </c>
      <c r="E86" s="106" t="s">
        <v>342</v>
      </c>
      <c r="F86" s="107">
        <v>2</v>
      </c>
      <c r="G86" s="108">
        <v>1</v>
      </c>
      <c r="H86" s="108">
        <v>1.24</v>
      </c>
      <c r="I86" s="108">
        <f t="shared" si="12"/>
        <v>1.24</v>
      </c>
      <c r="J86" s="108">
        <v>2</v>
      </c>
      <c r="K86" s="108">
        <f t="shared" si="13"/>
        <v>2.48</v>
      </c>
      <c r="L86" s="108">
        <f t="shared" si="14"/>
        <v>2.48</v>
      </c>
      <c r="M86" s="109">
        <f t="shared" si="15"/>
        <v>4.96</v>
      </c>
      <c r="N86" s="110">
        <f t="shared" si="16"/>
        <v>9.92</v>
      </c>
      <c r="O86" s="205"/>
      <c r="P86" s="206"/>
      <c r="Q86" s="71"/>
      <c r="R86" s="68"/>
    </row>
    <row r="87" spans="1:18" ht="16.5" thickBot="1" x14ac:dyDescent="0.35">
      <c r="A87" s="67"/>
      <c r="B87" s="105">
        <v>1</v>
      </c>
      <c r="C87" s="106" t="s">
        <v>211</v>
      </c>
      <c r="D87" s="106" t="s">
        <v>214</v>
      </c>
      <c r="E87" s="106" t="s">
        <v>342</v>
      </c>
      <c r="F87" s="107">
        <v>2</v>
      </c>
      <c r="G87" s="108">
        <v>3.45</v>
      </c>
      <c r="H87" s="108">
        <v>1.22</v>
      </c>
      <c r="I87" s="108">
        <f t="shared" si="12"/>
        <v>4.2090000000000005</v>
      </c>
      <c r="J87" s="108">
        <v>3</v>
      </c>
      <c r="K87" s="108">
        <f t="shared" si="13"/>
        <v>12.627000000000002</v>
      </c>
      <c r="L87" s="108">
        <f t="shared" si="14"/>
        <v>12.627000000000002</v>
      </c>
      <c r="M87" s="109">
        <f t="shared" si="15"/>
        <v>25.254000000000005</v>
      </c>
      <c r="N87" s="110">
        <f t="shared" si="16"/>
        <v>50.50800000000001</v>
      </c>
      <c r="O87" s="205"/>
      <c r="P87" s="206"/>
      <c r="Q87" s="71"/>
      <c r="R87" s="68"/>
    </row>
    <row r="88" spans="1:18" ht="16.5" thickBot="1" x14ac:dyDescent="0.35">
      <c r="A88" s="67"/>
      <c r="B88" s="105">
        <v>1</v>
      </c>
      <c r="C88" s="106" t="s">
        <v>211</v>
      </c>
      <c r="D88" s="106" t="s">
        <v>214</v>
      </c>
      <c r="E88" s="106" t="s">
        <v>342</v>
      </c>
      <c r="F88" s="107">
        <v>2</v>
      </c>
      <c r="G88" s="108">
        <v>0.56999999999999995</v>
      </c>
      <c r="H88" s="108">
        <v>0.75</v>
      </c>
      <c r="I88" s="108">
        <f t="shared" si="12"/>
        <v>0.42749999999999999</v>
      </c>
      <c r="J88" s="108">
        <v>2</v>
      </c>
      <c r="K88" s="108">
        <f t="shared" si="13"/>
        <v>0.85499999999999998</v>
      </c>
      <c r="L88" s="108">
        <f t="shared" si="14"/>
        <v>0.85499999999999998</v>
      </c>
      <c r="M88" s="109">
        <f t="shared" si="15"/>
        <v>1.71</v>
      </c>
      <c r="N88" s="110">
        <f t="shared" si="16"/>
        <v>3.42</v>
      </c>
      <c r="O88" s="205"/>
      <c r="P88" s="206"/>
      <c r="Q88" s="71"/>
      <c r="R88" s="68"/>
    </row>
    <row r="89" spans="1:18" ht="16.5" thickBot="1" x14ac:dyDescent="0.35">
      <c r="A89" s="67"/>
      <c r="B89" s="105">
        <v>1</v>
      </c>
      <c r="C89" s="106" t="s">
        <v>211</v>
      </c>
      <c r="D89" s="106" t="s">
        <v>214</v>
      </c>
      <c r="E89" s="106" t="s">
        <v>342</v>
      </c>
      <c r="F89" s="107">
        <v>2</v>
      </c>
      <c r="G89" s="108">
        <v>1.1599999999999999</v>
      </c>
      <c r="H89" s="108">
        <v>1.1499999999999999</v>
      </c>
      <c r="I89" s="108">
        <f t="shared" si="12"/>
        <v>1.3339999999999999</v>
      </c>
      <c r="J89" s="108">
        <v>2</v>
      </c>
      <c r="K89" s="108">
        <f t="shared" si="13"/>
        <v>2.6679999999999997</v>
      </c>
      <c r="L89" s="108">
        <f t="shared" si="14"/>
        <v>2.6679999999999997</v>
      </c>
      <c r="M89" s="109">
        <f t="shared" si="15"/>
        <v>5.3359999999999994</v>
      </c>
      <c r="N89" s="110">
        <f t="shared" si="16"/>
        <v>10.671999999999999</v>
      </c>
      <c r="O89" s="205"/>
      <c r="P89" s="206"/>
      <c r="Q89" s="71"/>
      <c r="R89" s="68"/>
    </row>
    <row r="90" spans="1:18" ht="16.5" thickBot="1" x14ac:dyDescent="0.35">
      <c r="A90" s="67"/>
      <c r="B90" s="105">
        <v>1</v>
      </c>
      <c r="C90" s="106" t="s">
        <v>211</v>
      </c>
      <c r="D90" s="106" t="s">
        <v>214</v>
      </c>
      <c r="E90" s="106" t="s">
        <v>342</v>
      </c>
      <c r="F90" s="107">
        <v>2</v>
      </c>
      <c r="G90" s="108">
        <v>0.28000000000000003</v>
      </c>
      <c r="H90" s="108">
        <v>1.02</v>
      </c>
      <c r="I90" s="108">
        <f t="shared" si="12"/>
        <v>0.28560000000000002</v>
      </c>
      <c r="J90" s="108">
        <v>1</v>
      </c>
      <c r="K90" s="108">
        <f t="shared" si="13"/>
        <v>0.28560000000000002</v>
      </c>
      <c r="L90" s="108">
        <f t="shared" si="14"/>
        <v>0.28560000000000002</v>
      </c>
      <c r="M90" s="109">
        <f t="shared" si="15"/>
        <v>0.57120000000000004</v>
      </c>
      <c r="N90" s="110">
        <f t="shared" si="16"/>
        <v>1.1424000000000001</v>
      </c>
      <c r="O90" s="205"/>
      <c r="P90" s="206"/>
      <c r="Q90" s="71"/>
      <c r="R90" s="68"/>
    </row>
    <row r="91" spans="1:18" ht="16.5" thickBot="1" x14ac:dyDescent="0.35">
      <c r="A91" s="67"/>
      <c r="B91" s="105">
        <v>1</v>
      </c>
      <c r="C91" s="106" t="s">
        <v>211</v>
      </c>
      <c r="D91" s="106" t="s">
        <v>214</v>
      </c>
      <c r="E91" s="106" t="s">
        <v>342</v>
      </c>
      <c r="F91" s="107">
        <v>2</v>
      </c>
      <c r="G91" s="108">
        <v>0.77</v>
      </c>
      <c r="H91" s="108">
        <v>1.18</v>
      </c>
      <c r="I91" s="108">
        <f t="shared" si="7"/>
        <v>0.90859999999999996</v>
      </c>
      <c r="J91" s="108">
        <v>2</v>
      </c>
      <c r="K91" s="108">
        <f t="shared" si="8"/>
        <v>1.8171999999999999</v>
      </c>
      <c r="L91" s="108">
        <f t="shared" si="9"/>
        <v>1.8171999999999999</v>
      </c>
      <c r="M91" s="109">
        <f t="shared" si="10"/>
        <v>3.6343999999999999</v>
      </c>
      <c r="N91" s="110">
        <f t="shared" si="11"/>
        <v>7.2687999999999997</v>
      </c>
      <c r="O91" s="205"/>
      <c r="P91" s="206"/>
      <c r="Q91" s="71"/>
      <c r="R91" s="68"/>
    </row>
    <row r="92" spans="1:18" ht="16.5" thickBot="1" x14ac:dyDescent="0.35">
      <c r="A92" s="67"/>
      <c r="B92" s="105">
        <v>1</v>
      </c>
      <c r="C92" s="106" t="s">
        <v>211</v>
      </c>
      <c r="D92" s="106" t="s">
        <v>214</v>
      </c>
      <c r="E92" s="106" t="s">
        <v>342</v>
      </c>
      <c r="F92" s="107">
        <v>2</v>
      </c>
      <c r="G92" s="108">
        <v>2.4500000000000002</v>
      </c>
      <c r="H92" s="108">
        <v>0.55000000000000004</v>
      </c>
      <c r="I92" s="108">
        <f t="shared" si="7"/>
        <v>1.3475000000000001</v>
      </c>
      <c r="J92" s="108">
        <v>1</v>
      </c>
      <c r="K92" s="108">
        <f t="shared" si="8"/>
        <v>1.3475000000000001</v>
      </c>
      <c r="L92" s="108">
        <f t="shared" si="9"/>
        <v>1.3475000000000001</v>
      </c>
      <c r="M92" s="109">
        <f t="shared" si="10"/>
        <v>2.6950000000000003</v>
      </c>
      <c r="N92" s="110">
        <f t="shared" si="11"/>
        <v>5.3900000000000006</v>
      </c>
      <c r="O92" s="205"/>
      <c r="P92" s="206"/>
      <c r="Q92" s="71"/>
      <c r="R92" s="68"/>
    </row>
    <row r="93" spans="1:18" ht="16.5" thickBot="1" x14ac:dyDescent="0.35">
      <c r="A93" s="67"/>
      <c r="B93" s="105">
        <v>1</v>
      </c>
      <c r="C93" s="106" t="s">
        <v>211</v>
      </c>
      <c r="D93" s="106" t="s">
        <v>214</v>
      </c>
      <c r="E93" s="106" t="s">
        <v>342</v>
      </c>
      <c r="F93" s="107">
        <v>2</v>
      </c>
      <c r="G93" s="108">
        <v>0.91</v>
      </c>
      <c r="H93" s="108">
        <v>2</v>
      </c>
      <c r="I93" s="108">
        <f t="shared" si="7"/>
        <v>1.82</v>
      </c>
      <c r="J93" s="108">
        <v>1</v>
      </c>
      <c r="K93" s="108">
        <f t="shared" si="8"/>
        <v>1.82</v>
      </c>
      <c r="L93" s="108">
        <f t="shared" si="9"/>
        <v>1.82</v>
      </c>
      <c r="M93" s="109">
        <f t="shared" si="10"/>
        <v>3.64</v>
      </c>
      <c r="N93" s="110">
        <f t="shared" si="11"/>
        <v>7.28</v>
      </c>
      <c r="O93" s="205" t="s">
        <v>341</v>
      </c>
      <c r="P93" s="206"/>
      <c r="Q93" s="71"/>
      <c r="R93" s="68"/>
    </row>
    <row r="94" spans="1:18" ht="16.5" thickBot="1" x14ac:dyDescent="0.35">
      <c r="A94" s="67"/>
      <c r="B94" s="105">
        <v>1</v>
      </c>
      <c r="C94" s="106" t="s">
        <v>211</v>
      </c>
      <c r="D94" s="106" t="s">
        <v>214</v>
      </c>
      <c r="E94" s="106" t="s">
        <v>342</v>
      </c>
      <c r="F94" s="107">
        <v>2</v>
      </c>
      <c r="G94" s="108">
        <v>0.81</v>
      </c>
      <c r="H94" s="108">
        <v>1.22</v>
      </c>
      <c r="I94" s="108">
        <f t="shared" si="1"/>
        <v>0.98820000000000008</v>
      </c>
      <c r="J94" s="108">
        <v>2</v>
      </c>
      <c r="K94" s="108">
        <f t="shared" si="2"/>
        <v>1.9764000000000002</v>
      </c>
      <c r="L94" s="108">
        <f t="shared" si="3"/>
        <v>1.9764000000000002</v>
      </c>
      <c r="M94" s="109">
        <f t="shared" si="6"/>
        <v>3.9528000000000003</v>
      </c>
      <c r="N94" s="110">
        <f t="shared" si="4"/>
        <v>7.9056000000000006</v>
      </c>
      <c r="O94" s="205"/>
      <c r="P94" s="206"/>
      <c r="Q94" s="71"/>
      <c r="R94" s="68"/>
    </row>
    <row r="95" spans="1:18" ht="16.5" thickBot="1" x14ac:dyDescent="0.35">
      <c r="A95" s="67"/>
      <c r="B95" s="105">
        <v>1</v>
      </c>
      <c r="C95" s="106" t="s">
        <v>211</v>
      </c>
      <c r="D95" s="106" t="s">
        <v>214</v>
      </c>
      <c r="E95" s="106" t="s">
        <v>342</v>
      </c>
      <c r="F95" s="107">
        <v>2</v>
      </c>
      <c r="G95" s="108">
        <v>0.7</v>
      </c>
      <c r="H95" s="108">
        <v>0.82</v>
      </c>
      <c r="I95" s="108">
        <f t="shared" si="1"/>
        <v>0.57399999999999995</v>
      </c>
      <c r="J95" s="108">
        <v>2</v>
      </c>
      <c r="K95" s="108">
        <f t="shared" si="2"/>
        <v>1.1479999999999999</v>
      </c>
      <c r="L95" s="108">
        <f t="shared" si="3"/>
        <v>1.1479999999999999</v>
      </c>
      <c r="M95" s="109">
        <f t="shared" si="6"/>
        <v>2.2959999999999998</v>
      </c>
      <c r="N95" s="110">
        <f t="shared" si="4"/>
        <v>4.5919999999999996</v>
      </c>
      <c r="O95" s="205"/>
      <c r="P95" s="206"/>
      <c r="Q95" s="71"/>
      <c r="R95" s="68"/>
    </row>
    <row r="96" spans="1:18" ht="16.5" thickBot="1" x14ac:dyDescent="0.35">
      <c r="A96" s="67"/>
      <c r="B96" s="105">
        <v>1</v>
      </c>
      <c r="C96" s="106" t="s">
        <v>211</v>
      </c>
      <c r="D96" s="106" t="s">
        <v>214</v>
      </c>
      <c r="E96" s="106" t="s">
        <v>342</v>
      </c>
      <c r="F96" s="107">
        <v>2</v>
      </c>
      <c r="G96" s="108">
        <v>0.7</v>
      </c>
      <c r="H96" s="108">
        <v>7</v>
      </c>
      <c r="I96" s="108">
        <f t="shared" si="1"/>
        <v>4.8999999999999995</v>
      </c>
      <c r="J96" s="108">
        <v>1</v>
      </c>
      <c r="K96" s="108">
        <f t="shared" si="2"/>
        <v>4.8999999999999995</v>
      </c>
      <c r="L96" s="108">
        <f t="shared" si="3"/>
        <v>4.8999999999999995</v>
      </c>
      <c r="M96" s="109">
        <f t="shared" si="6"/>
        <v>9.7999999999999989</v>
      </c>
      <c r="N96" s="110">
        <f t="shared" si="4"/>
        <v>19.599999999999998</v>
      </c>
      <c r="O96" s="205"/>
      <c r="P96" s="206"/>
      <c r="Q96" s="71"/>
      <c r="R96" s="68"/>
    </row>
    <row r="97" spans="1:18" ht="16.5" thickBot="1" x14ac:dyDescent="0.35">
      <c r="A97" s="67"/>
      <c r="B97" s="111"/>
      <c r="C97" s="112"/>
      <c r="D97" s="112"/>
      <c r="E97" s="112"/>
      <c r="F97" s="113"/>
      <c r="G97" s="114"/>
      <c r="H97" s="114"/>
      <c r="I97" s="114"/>
      <c r="J97" s="114"/>
      <c r="K97" s="114"/>
      <c r="L97" s="114"/>
      <c r="M97" s="115"/>
      <c r="N97" s="116"/>
      <c r="O97" s="225"/>
      <c r="P97" s="226"/>
      <c r="Q97" s="71"/>
      <c r="R97" s="68"/>
    </row>
    <row r="98" spans="1:18" ht="16.5" thickBot="1" x14ac:dyDescent="0.35">
      <c r="A98" s="67"/>
      <c r="B98" s="68"/>
      <c r="C98" s="68"/>
      <c r="D98" s="68"/>
      <c r="E98" s="68"/>
      <c r="F98" s="69"/>
      <c r="G98" s="70"/>
      <c r="H98" s="70"/>
      <c r="I98" s="70"/>
      <c r="J98" s="70"/>
      <c r="K98" s="70"/>
      <c r="L98" s="70"/>
      <c r="M98" s="70"/>
      <c r="N98" s="70"/>
      <c r="O98" s="68"/>
      <c r="P98" s="68"/>
      <c r="Q98" s="71"/>
      <c r="R98" s="68"/>
    </row>
    <row r="99" spans="1:18" ht="16.5" thickBot="1" x14ac:dyDescent="0.35">
      <c r="A99" s="87"/>
      <c r="B99" s="117" t="s">
        <v>41</v>
      </c>
      <c r="C99" s="118"/>
      <c r="D99" s="118"/>
      <c r="E99" s="118"/>
      <c r="F99" s="118"/>
      <c r="G99" s="118"/>
      <c r="H99" s="119"/>
      <c r="I99" s="119" t="s">
        <v>42</v>
      </c>
      <c r="J99" s="118"/>
      <c r="K99" s="89">
        <f>SUM(K15:K97)</f>
        <v>770.89559999999972</v>
      </c>
      <c r="L99" s="89">
        <f t="shared" ref="L99:M99" si="17">SUM(L15:L97)</f>
        <v>770.89559999999972</v>
      </c>
      <c r="M99" s="89">
        <f t="shared" si="17"/>
        <v>1541.7911999999994</v>
      </c>
      <c r="N99" s="89">
        <f>SUM(N15:N97)</f>
        <v>3083.5823999999989</v>
      </c>
      <c r="O99" s="120"/>
      <c r="P99" s="120"/>
      <c r="Q99" s="91"/>
      <c r="R99" s="92"/>
    </row>
    <row r="100" spans="1:18" ht="16.5" thickBot="1" x14ac:dyDescent="0.35">
      <c r="A100" s="67"/>
      <c r="B100" s="68"/>
      <c r="C100" s="68"/>
      <c r="D100" s="68"/>
      <c r="E100" s="68"/>
      <c r="F100" s="69"/>
      <c r="G100" s="70"/>
      <c r="H100" s="70"/>
      <c r="I100" s="70"/>
      <c r="J100" s="70"/>
      <c r="K100" s="70"/>
      <c r="L100" s="70"/>
      <c r="M100" s="70"/>
      <c r="N100" s="70"/>
      <c r="O100" s="68"/>
      <c r="P100" s="68"/>
      <c r="Q100" s="71"/>
      <c r="R100" s="68"/>
    </row>
    <row r="101" spans="1:18" ht="16.5" thickBot="1" x14ac:dyDescent="0.35">
      <c r="A101" s="72"/>
      <c r="B101" s="216" t="s">
        <v>26</v>
      </c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8"/>
      <c r="Q101" s="73"/>
      <c r="R101" s="69"/>
    </row>
    <row r="102" spans="1:18" ht="16.5" thickBot="1" x14ac:dyDescent="0.35">
      <c r="A102" s="67"/>
      <c r="B102" s="219" t="s">
        <v>171</v>
      </c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71"/>
      <c r="R102" s="68"/>
    </row>
    <row r="103" spans="1:18" ht="16.5" thickBot="1" x14ac:dyDescent="0.35">
      <c r="A103" s="67"/>
      <c r="B103" s="222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4"/>
      <c r="Q103" s="71"/>
      <c r="R103" s="68"/>
    </row>
    <row r="104" spans="1:18" ht="16.5" thickBot="1" x14ac:dyDescent="0.35">
      <c r="A104" s="67"/>
      <c r="B104" s="208"/>
      <c r="C104" s="209"/>
      <c r="D104" s="210"/>
      <c r="E104" s="210"/>
      <c r="F104" s="210"/>
      <c r="G104" s="210"/>
      <c r="H104" s="210"/>
      <c r="I104" s="210"/>
      <c r="J104" s="210"/>
      <c r="K104" s="210"/>
      <c r="L104" s="210"/>
      <c r="M104" s="210"/>
      <c r="N104" s="210"/>
      <c r="O104" s="210"/>
      <c r="P104" s="211"/>
      <c r="Q104" s="71"/>
      <c r="R104" s="68"/>
    </row>
    <row r="105" spans="1:18" ht="16.5" thickBot="1" x14ac:dyDescent="0.35">
      <c r="A105" s="67"/>
      <c r="B105" s="208"/>
      <c r="C105" s="209"/>
      <c r="D105" s="210"/>
      <c r="E105" s="210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11"/>
      <c r="Q105" s="71"/>
      <c r="R105" s="68"/>
    </row>
    <row r="106" spans="1:18" ht="16.5" thickBot="1" x14ac:dyDescent="0.35">
      <c r="A106" s="67"/>
      <c r="B106" s="208"/>
      <c r="C106" s="209"/>
      <c r="D106" s="210"/>
      <c r="E106" s="210"/>
      <c r="F106" s="210"/>
      <c r="G106" s="210"/>
      <c r="H106" s="210"/>
      <c r="I106" s="210"/>
      <c r="J106" s="210"/>
      <c r="K106" s="210"/>
      <c r="L106" s="210"/>
      <c r="M106" s="210"/>
      <c r="N106" s="210"/>
      <c r="O106" s="210"/>
      <c r="P106" s="211"/>
      <c r="Q106" s="71"/>
      <c r="R106" s="68"/>
    </row>
    <row r="107" spans="1:18" ht="16.5" thickBot="1" x14ac:dyDescent="0.35">
      <c r="A107" s="67"/>
      <c r="B107" s="208"/>
      <c r="C107" s="209"/>
      <c r="D107" s="210"/>
      <c r="E107" s="210"/>
      <c r="F107" s="210"/>
      <c r="G107" s="210"/>
      <c r="H107" s="210"/>
      <c r="I107" s="210"/>
      <c r="J107" s="210"/>
      <c r="K107" s="210"/>
      <c r="L107" s="210"/>
      <c r="M107" s="210"/>
      <c r="N107" s="210"/>
      <c r="O107" s="210"/>
      <c r="P107" s="211"/>
      <c r="Q107" s="71"/>
      <c r="R107" s="68"/>
    </row>
    <row r="108" spans="1:18" ht="16.5" thickBot="1" x14ac:dyDescent="0.35">
      <c r="A108" s="67"/>
      <c r="B108" s="208"/>
      <c r="C108" s="209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210"/>
      <c r="P108" s="211"/>
      <c r="Q108" s="71"/>
      <c r="R108" s="68"/>
    </row>
    <row r="109" spans="1:18" ht="16.5" thickBot="1" x14ac:dyDescent="0.35">
      <c r="A109" s="67"/>
      <c r="B109" s="212"/>
      <c r="C109" s="213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5"/>
      <c r="Q109" s="71"/>
      <c r="R109" s="68"/>
    </row>
    <row r="110" spans="1:18" ht="16.5" thickBot="1" x14ac:dyDescent="0.35">
      <c r="A110" s="74"/>
      <c r="B110" s="75"/>
      <c r="C110" s="75"/>
      <c r="D110" s="75"/>
      <c r="E110" s="75"/>
      <c r="F110" s="76"/>
      <c r="G110" s="77"/>
      <c r="H110" s="77"/>
      <c r="I110" s="77"/>
      <c r="J110" s="77"/>
      <c r="K110" s="77"/>
      <c r="L110" s="77"/>
      <c r="M110" s="77"/>
      <c r="N110" s="77"/>
      <c r="O110" s="75"/>
      <c r="P110" s="75"/>
      <c r="Q110" s="78"/>
      <c r="R110" s="68"/>
    </row>
    <row r="111" spans="1:18" ht="16.5" thickTop="1" x14ac:dyDescent="0.3">
      <c r="A111" s="68"/>
      <c r="B111" s="68"/>
      <c r="C111" s="68"/>
      <c r="D111" s="68"/>
      <c r="E111" s="68"/>
      <c r="F111" s="69"/>
      <c r="G111" s="70"/>
      <c r="H111" s="70"/>
      <c r="I111" s="70"/>
      <c r="J111" s="70"/>
      <c r="K111" s="70"/>
      <c r="L111" s="70"/>
      <c r="M111" s="70"/>
      <c r="N111" s="70"/>
      <c r="O111" s="68"/>
      <c r="P111" s="68"/>
      <c r="Q111" s="68"/>
      <c r="R111" s="68"/>
    </row>
  </sheetData>
  <mergeCells count="99">
    <mergeCell ref="G13:I13"/>
    <mergeCell ref="K13:M13"/>
    <mergeCell ref="O13:P13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106:P106"/>
    <mergeCell ref="O39:P39"/>
    <mergeCell ref="O40:P40"/>
    <mergeCell ref="O94:P94"/>
    <mergeCell ref="O95:P95"/>
    <mergeCell ref="O96:P96"/>
    <mergeCell ref="O97:P97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28:P28"/>
    <mergeCell ref="B107:P107"/>
    <mergeCell ref="B108:P108"/>
    <mergeCell ref="B109:P109"/>
    <mergeCell ref="O17:P17"/>
    <mergeCell ref="O18:P18"/>
    <mergeCell ref="O19:P19"/>
    <mergeCell ref="O20:P20"/>
    <mergeCell ref="O21:P21"/>
    <mergeCell ref="O22:P22"/>
    <mergeCell ref="O23:P23"/>
    <mergeCell ref="B101:P101"/>
    <mergeCell ref="B102:P102"/>
    <mergeCell ref="B103:P103"/>
    <mergeCell ref="B104:P104"/>
    <mergeCell ref="B105:P105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91:P91"/>
    <mergeCell ref="O92:P92"/>
    <mergeCell ref="O93:P93"/>
    <mergeCell ref="O83:P83"/>
    <mergeCell ref="O84:P84"/>
    <mergeCell ref="O85:P85"/>
    <mergeCell ref="O86:P86"/>
    <mergeCell ref="O87:P87"/>
    <mergeCell ref="O88:P88"/>
    <mergeCell ref="O89:P89"/>
    <mergeCell ref="O90:P90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83" activePane="bottomLeft" state="frozen"/>
      <selection pane="bottomLeft" activeCell="A81" sqref="A81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7" customWidth="1"/>
    <col min="18" max="27" width="9.7109375" style="1" customWidth="1"/>
    <col min="28" max="28" width="9.7109375" style="147" customWidth="1"/>
    <col min="29" max="45" width="9.7109375" style="1" customWidth="1"/>
  </cols>
  <sheetData>
    <row r="1" spans="1:50" ht="222.75" customHeight="1" thickBot="1" x14ac:dyDescent="0.3">
      <c r="A1" s="121" t="s">
        <v>43</v>
      </c>
      <c r="B1" s="122"/>
      <c r="C1" s="123" t="s">
        <v>44</v>
      </c>
      <c r="D1" s="123" t="s">
        <v>45</v>
      </c>
      <c r="E1" s="123" t="s">
        <v>46</v>
      </c>
      <c r="F1" s="123" t="s">
        <v>47</v>
      </c>
      <c r="G1" s="123" t="s">
        <v>48</v>
      </c>
      <c r="H1" s="123" t="s">
        <v>49</v>
      </c>
      <c r="I1" s="123" t="s">
        <v>50</v>
      </c>
      <c r="J1" s="123" t="s">
        <v>51</v>
      </c>
      <c r="K1" s="123" t="s">
        <v>52</v>
      </c>
      <c r="L1" s="123" t="s">
        <v>53</v>
      </c>
      <c r="M1" s="123" t="s">
        <v>54</v>
      </c>
      <c r="N1" s="123" t="s">
        <v>55</v>
      </c>
      <c r="O1" s="145" t="s">
        <v>191</v>
      </c>
      <c r="P1" s="145" t="s">
        <v>192</v>
      </c>
      <c r="Q1" s="145" t="s">
        <v>193</v>
      </c>
      <c r="R1" s="123" t="s">
        <v>56</v>
      </c>
      <c r="S1" s="123" t="s">
        <v>57</v>
      </c>
      <c r="T1" s="123" t="s">
        <v>58</v>
      </c>
      <c r="U1" s="123" t="s">
        <v>59</v>
      </c>
      <c r="V1" s="123" t="s">
        <v>60</v>
      </c>
      <c r="W1" s="123" t="s">
        <v>61</v>
      </c>
      <c r="X1" s="123" t="s">
        <v>62</v>
      </c>
      <c r="Y1" s="123" t="s">
        <v>63</v>
      </c>
      <c r="Z1" s="123" t="s">
        <v>64</v>
      </c>
      <c r="AA1" s="123" t="s">
        <v>189</v>
      </c>
      <c r="AB1" s="145" t="s">
        <v>190</v>
      </c>
      <c r="AC1" s="123" t="s">
        <v>65</v>
      </c>
      <c r="AD1" s="123" t="s">
        <v>66</v>
      </c>
      <c r="AE1" s="123" t="s">
        <v>67</v>
      </c>
      <c r="AF1" s="123" t="s">
        <v>68</v>
      </c>
      <c r="AG1" s="123" t="s">
        <v>69</v>
      </c>
      <c r="AH1" s="123" t="s">
        <v>70</v>
      </c>
      <c r="AI1" s="123" t="s">
        <v>71</v>
      </c>
      <c r="AJ1" s="123" t="s">
        <v>72</v>
      </c>
      <c r="AK1" s="123" t="s">
        <v>73</v>
      </c>
      <c r="AL1" s="123" t="s">
        <v>74</v>
      </c>
      <c r="AM1" s="123" t="s">
        <v>22</v>
      </c>
      <c r="AN1" s="123" t="s">
        <v>75</v>
      </c>
      <c r="AO1" s="123" t="s">
        <v>76</v>
      </c>
      <c r="AP1" s="123" t="s">
        <v>77</v>
      </c>
      <c r="AQ1" s="123" t="s">
        <v>78</v>
      </c>
      <c r="AR1" s="123" t="s">
        <v>79</v>
      </c>
      <c r="AS1" s="123" t="s">
        <v>80</v>
      </c>
      <c r="AU1" s="124"/>
      <c r="AV1" s="124"/>
      <c r="AW1" s="124"/>
      <c r="AX1" s="124"/>
    </row>
    <row r="2" spans="1:50" ht="15.75" thickBot="1" x14ac:dyDescent="0.3">
      <c r="A2" s="125" t="s">
        <v>81</v>
      </c>
      <c r="B2" s="126"/>
      <c r="C2" s="127" t="s">
        <v>82</v>
      </c>
      <c r="D2" s="127" t="s">
        <v>83</v>
      </c>
      <c r="E2" s="127" t="s">
        <v>84</v>
      </c>
      <c r="F2" s="127" t="s">
        <v>85</v>
      </c>
      <c r="G2" s="127" t="s">
        <v>86</v>
      </c>
      <c r="H2" s="127" t="s">
        <v>87</v>
      </c>
      <c r="I2" s="127" t="s">
        <v>88</v>
      </c>
      <c r="J2" s="127" t="s">
        <v>89</v>
      </c>
      <c r="K2" s="127" t="s">
        <v>90</v>
      </c>
      <c r="L2" s="127" t="s">
        <v>91</v>
      </c>
      <c r="M2" s="127" t="s">
        <v>92</v>
      </c>
      <c r="N2" s="127" t="s">
        <v>93</v>
      </c>
      <c r="O2" s="146" t="s">
        <v>91</v>
      </c>
      <c r="P2" s="146" t="s">
        <v>92</v>
      </c>
      <c r="Q2" s="146" t="s">
        <v>93</v>
      </c>
      <c r="R2" s="127" t="s">
        <v>94</v>
      </c>
      <c r="S2" s="127" t="s">
        <v>95</v>
      </c>
      <c r="T2" s="127" t="s">
        <v>96</v>
      </c>
      <c r="U2" s="127" t="s">
        <v>97</v>
      </c>
      <c r="V2" s="127" t="s">
        <v>98</v>
      </c>
      <c r="W2" s="127" t="s">
        <v>99</v>
      </c>
      <c r="X2" s="127" t="s">
        <v>100</v>
      </c>
      <c r="Y2" s="127" t="s">
        <v>101</v>
      </c>
      <c r="Z2" s="127" t="s">
        <v>102</v>
      </c>
      <c r="AA2" s="127">
        <v>8</v>
      </c>
      <c r="AB2" s="146">
        <v>8</v>
      </c>
      <c r="AC2" s="127">
        <v>9</v>
      </c>
      <c r="AD2" s="127" t="s">
        <v>103</v>
      </c>
      <c r="AE2" s="127" t="s">
        <v>104</v>
      </c>
      <c r="AF2" s="127" t="s">
        <v>105</v>
      </c>
      <c r="AG2" s="127" t="s">
        <v>106</v>
      </c>
      <c r="AH2" s="127" t="s">
        <v>107</v>
      </c>
      <c r="AI2" s="127" t="s">
        <v>108</v>
      </c>
      <c r="AJ2" s="127" t="s">
        <v>109</v>
      </c>
      <c r="AK2" s="127" t="s">
        <v>110</v>
      </c>
      <c r="AL2" s="127" t="s">
        <v>111</v>
      </c>
      <c r="AM2" s="127" t="s">
        <v>112</v>
      </c>
      <c r="AN2" s="127" t="s">
        <v>113</v>
      </c>
      <c r="AO2" s="127" t="s">
        <v>114</v>
      </c>
      <c r="AP2" s="127">
        <v>14</v>
      </c>
      <c r="AQ2" s="127" t="s">
        <v>115</v>
      </c>
      <c r="AR2" s="127" t="s">
        <v>116</v>
      </c>
      <c r="AS2" s="127" t="s">
        <v>117</v>
      </c>
    </row>
    <row r="3" spans="1:50" ht="15.75" hidden="1" thickBot="1" x14ac:dyDescent="0.3">
      <c r="A3" s="128"/>
      <c r="B3" s="128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7">
        <v>200</v>
      </c>
      <c r="P3" s="147">
        <v>120</v>
      </c>
      <c r="Q3" s="147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7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9" t="s">
        <v>118</v>
      </c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48"/>
      <c r="P4" s="148"/>
      <c r="Q4" s="148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48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1:50" x14ac:dyDescent="0.25">
      <c r="A5" s="133" t="s">
        <v>119</v>
      </c>
      <c r="B5" s="133"/>
      <c r="C5" s="134">
        <v>200</v>
      </c>
      <c r="D5" s="134">
        <v>120</v>
      </c>
      <c r="E5" s="134">
        <v>40</v>
      </c>
      <c r="F5" s="134">
        <v>200</v>
      </c>
      <c r="G5" s="134">
        <v>120</v>
      </c>
      <c r="H5" s="134">
        <v>40</v>
      </c>
      <c r="I5" s="134"/>
      <c r="J5" s="134"/>
      <c r="K5" s="134"/>
      <c r="L5" s="134">
        <v>200</v>
      </c>
      <c r="M5" s="134">
        <v>120</v>
      </c>
      <c r="N5" s="134">
        <v>40</v>
      </c>
      <c r="O5" s="149">
        <v>200</v>
      </c>
      <c r="P5" s="149">
        <v>120</v>
      </c>
      <c r="Q5" s="149">
        <v>40</v>
      </c>
      <c r="R5" s="134">
        <v>200</v>
      </c>
      <c r="S5" s="134">
        <v>120</v>
      </c>
      <c r="T5" s="134">
        <v>40</v>
      </c>
      <c r="U5" s="134">
        <v>200</v>
      </c>
      <c r="V5" s="134">
        <v>120</v>
      </c>
      <c r="W5" s="134">
        <v>40</v>
      </c>
      <c r="X5" s="134">
        <v>200</v>
      </c>
      <c r="Y5" s="134">
        <v>120</v>
      </c>
      <c r="Z5" s="134">
        <v>40</v>
      </c>
      <c r="AA5" s="134">
        <v>200</v>
      </c>
      <c r="AB5" s="149">
        <v>200</v>
      </c>
      <c r="AC5" s="134"/>
      <c r="AD5" s="134"/>
      <c r="AE5" s="134"/>
      <c r="AF5" s="134"/>
      <c r="AG5" s="134">
        <v>200</v>
      </c>
      <c r="AH5" s="134">
        <v>120</v>
      </c>
      <c r="AI5" s="134">
        <v>40</v>
      </c>
      <c r="AJ5" s="134">
        <v>200</v>
      </c>
      <c r="AK5" s="134">
        <v>120</v>
      </c>
      <c r="AL5" s="134">
        <v>40</v>
      </c>
      <c r="AM5" s="134">
        <v>200</v>
      </c>
      <c r="AN5" s="134">
        <v>120</v>
      </c>
      <c r="AO5" s="134">
        <v>40</v>
      </c>
      <c r="AP5" s="134"/>
      <c r="AQ5" s="134">
        <v>200</v>
      </c>
      <c r="AR5" s="134">
        <v>120</v>
      </c>
      <c r="AS5" s="134">
        <v>40</v>
      </c>
    </row>
    <row r="6" spans="1:50" x14ac:dyDescent="0.25">
      <c r="A6" s="133" t="s">
        <v>120</v>
      </c>
      <c r="B6" s="133"/>
      <c r="C6" s="134"/>
      <c r="D6" s="134"/>
      <c r="E6" s="134"/>
      <c r="F6" s="134">
        <v>40</v>
      </c>
      <c r="G6" s="134">
        <v>40</v>
      </c>
      <c r="H6" s="134">
        <v>40</v>
      </c>
      <c r="I6" s="134"/>
      <c r="J6" s="134"/>
      <c r="K6" s="134"/>
      <c r="L6" s="134">
        <v>40</v>
      </c>
      <c r="M6" s="134">
        <v>40</v>
      </c>
      <c r="N6" s="134">
        <v>40</v>
      </c>
      <c r="O6" s="149">
        <v>40</v>
      </c>
      <c r="P6" s="149">
        <v>40</v>
      </c>
      <c r="Q6" s="149">
        <v>40</v>
      </c>
      <c r="R6" s="134">
        <v>40</v>
      </c>
      <c r="S6" s="134">
        <v>40</v>
      </c>
      <c r="T6" s="134">
        <v>40</v>
      </c>
      <c r="U6" s="134">
        <v>40</v>
      </c>
      <c r="V6" s="134">
        <v>40</v>
      </c>
      <c r="W6" s="134">
        <v>40</v>
      </c>
      <c r="X6" s="134">
        <v>40</v>
      </c>
      <c r="Y6" s="134">
        <v>40</v>
      </c>
      <c r="Z6" s="134">
        <v>40</v>
      </c>
      <c r="AA6" s="134"/>
      <c r="AB6" s="149"/>
      <c r="AC6" s="134"/>
      <c r="AD6" s="134"/>
      <c r="AE6" s="134"/>
      <c r="AF6" s="134"/>
      <c r="AG6" s="134"/>
      <c r="AH6" s="134"/>
      <c r="AI6" s="134"/>
      <c r="AJ6" s="134">
        <v>200</v>
      </c>
      <c r="AK6" s="134">
        <v>120</v>
      </c>
      <c r="AL6" s="134">
        <v>40</v>
      </c>
      <c r="AM6" s="134">
        <v>200</v>
      </c>
      <c r="AN6" s="134">
        <v>120</v>
      </c>
      <c r="AO6" s="134">
        <v>40</v>
      </c>
      <c r="AP6" s="134">
        <v>12</v>
      </c>
      <c r="AQ6" s="134"/>
      <c r="AR6" s="134"/>
      <c r="AS6" s="134"/>
    </row>
    <row r="7" spans="1:50" x14ac:dyDescent="0.25">
      <c r="A7" s="133" t="s">
        <v>203</v>
      </c>
      <c r="B7" s="133"/>
      <c r="C7" s="133">
        <v>200</v>
      </c>
      <c r="D7" s="133">
        <v>120</v>
      </c>
      <c r="E7" s="133">
        <v>40</v>
      </c>
      <c r="F7" s="133">
        <v>200</v>
      </c>
      <c r="G7" s="133">
        <v>120</v>
      </c>
      <c r="H7" s="133">
        <v>40</v>
      </c>
      <c r="I7" s="133"/>
      <c r="J7" s="133"/>
      <c r="K7" s="133"/>
      <c r="L7" s="133">
        <v>200</v>
      </c>
      <c r="M7" s="133">
        <v>120</v>
      </c>
      <c r="N7" s="133">
        <v>40</v>
      </c>
      <c r="O7" s="133">
        <v>200</v>
      </c>
      <c r="P7" s="133">
        <v>120</v>
      </c>
      <c r="Q7" s="133">
        <v>40</v>
      </c>
      <c r="R7" s="133">
        <v>200</v>
      </c>
      <c r="S7" s="133">
        <v>120</v>
      </c>
      <c r="T7" s="133">
        <v>40</v>
      </c>
      <c r="U7" s="133">
        <v>200</v>
      </c>
      <c r="V7" s="133">
        <v>120</v>
      </c>
      <c r="W7" s="133">
        <v>40</v>
      </c>
      <c r="X7" s="133">
        <v>200</v>
      </c>
      <c r="Y7" s="133">
        <v>120</v>
      </c>
      <c r="Z7" s="133">
        <v>40</v>
      </c>
      <c r="AA7" s="133"/>
      <c r="AB7" s="133"/>
      <c r="AC7" s="133"/>
      <c r="AD7" s="133"/>
      <c r="AE7" s="133"/>
      <c r="AF7" s="133"/>
      <c r="AG7" s="133">
        <v>200</v>
      </c>
      <c r="AH7" s="133">
        <v>120</v>
      </c>
      <c r="AI7" s="133">
        <v>40</v>
      </c>
      <c r="AJ7" s="133">
        <v>200</v>
      </c>
      <c r="AK7" s="133">
        <v>120</v>
      </c>
      <c r="AL7" s="133">
        <v>40</v>
      </c>
      <c r="AM7" s="133">
        <v>200</v>
      </c>
      <c r="AN7" s="133">
        <v>120</v>
      </c>
      <c r="AO7" s="133">
        <v>40</v>
      </c>
      <c r="AP7" s="133">
        <v>12</v>
      </c>
      <c r="AQ7" s="133">
        <v>200</v>
      </c>
      <c r="AR7" s="133">
        <v>120</v>
      </c>
      <c r="AS7" s="133">
        <v>40</v>
      </c>
    </row>
    <row r="8" spans="1:50" x14ac:dyDescent="0.25">
      <c r="A8" s="133" t="s">
        <v>121</v>
      </c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>
        <v>160</v>
      </c>
      <c r="M8" s="134">
        <v>80</v>
      </c>
      <c r="N8" s="134"/>
      <c r="O8" s="149"/>
      <c r="P8" s="149"/>
      <c r="Q8" s="149"/>
      <c r="R8" s="134">
        <v>160</v>
      </c>
      <c r="S8" s="134">
        <v>80</v>
      </c>
      <c r="T8" s="134"/>
      <c r="U8" s="134"/>
      <c r="V8" s="134"/>
      <c r="W8" s="134"/>
      <c r="X8" s="134">
        <v>160</v>
      </c>
      <c r="Y8" s="134">
        <v>80</v>
      </c>
      <c r="Z8" s="134"/>
      <c r="AA8" s="134"/>
      <c r="AB8" s="149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</row>
    <row r="9" spans="1:50" x14ac:dyDescent="0.25">
      <c r="A9" s="133" t="s">
        <v>122</v>
      </c>
      <c r="B9" s="133"/>
      <c r="C9" s="134">
        <v>200</v>
      </c>
      <c r="D9" s="134">
        <v>120</v>
      </c>
      <c r="E9" s="134">
        <v>40</v>
      </c>
      <c r="F9" s="134">
        <v>200</v>
      </c>
      <c r="G9" s="134">
        <v>120</v>
      </c>
      <c r="H9" s="134">
        <v>40</v>
      </c>
      <c r="I9" s="134">
        <v>200</v>
      </c>
      <c r="J9" s="134">
        <v>120</v>
      </c>
      <c r="K9" s="134">
        <v>40</v>
      </c>
      <c r="L9" s="134">
        <v>40</v>
      </c>
      <c r="M9" s="134">
        <v>40</v>
      </c>
      <c r="N9" s="134">
        <v>40</v>
      </c>
      <c r="O9" s="149">
        <v>200</v>
      </c>
      <c r="P9" s="149">
        <v>160</v>
      </c>
      <c r="Q9" s="149">
        <v>40</v>
      </c>
      <c r="R9" s="134">
        <v>40</v>
      </c>
      <c r="S9" s="134">
        <v>40</v>
      </c>
      <c r="T9" s="134">
        <v>40</v>
      </c>
      <c r="U9" s="134"/>
      <c r="V9" s="134"/>
      <c r="W9" s="134"/>
      <c r="X9" s="134">
        <v>40</v>
      </c>
      <c r="Y9" s="134">
        <v>40</v>
      </c>
      <c r="Z9" s="134">
        <v>40</v>
      </c>
      <c r="AA9" s="134"/>
      <c r="AB9" s="149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>
        <v>200</v>
      </c>
      <c r="AR9" s="134">
        <v>120</v>
      </c>
      <c r="AS9" s="134">
        <v>40</v>
      </c>
    </row>
    <row r="10" spans="1:50" x14ac:dyDescent="0.25">
      <c r="A10" s="133" t="s">
        <v>123</v>
      </c>
      <c r="B10" s="133"/>
      <c r="C10" s="134">
        <v>160</v>
      </c>
      <c r="D10" s="134">
        <v>80</v>
      </c>
      <c r="E10" s="134"/>
      <c r="F10" s="134">
        <v>160</v>
      </c>
      <c r="G10" s="134">
        <v>80</v>
      </c>
      <c r="H10" s="134">
        <v>40</v>
      </c>
      <c r="I10" s="134">
        <v>160</v>
      </c>
      <c r="J10" s="134">
        <v>80</v>
      </c>
      <c r="K10" s="134"/>
      <c r="L10" s="134">
        <v>160</v>
      </c>
      <c r="M10" s="134">
        <v>80</v>
      </c>
      <c r="N10" s="134"/>
      <c r="O10" s="149"/>
      <c r="P10" s="149"/>
      <c r="Q10" s="149"/>
      <c r="R10" s="134">
        <v>160</v>
      </c>
      <c r="S10" s="134">
        <v>80</v>
      </c>
      <c r="T10" s="134"/>
      <c r="U10" s="134">
        <v>160</v>
      </c>
      <c r="V10" s="134">
        <v>120</v>
      </c>
      <c r="W10" s="134"/>
      <c r="X10" s="134">
        <v>160</v>
      </c>
      <c r="Y10" s="134">
        <v>80</v>
      </c>
      <c r="Z10" s="134"/>
      <c r="AA10" s="134"/>
      <c r="AB10" s="149"/>
      <c r="AC10" s="134"/>
      <c r="AD10" s="134">
        <v>160</v>
      </c>
      <c r="AE10" s="134">
        <v>80</v>
      </c>
      <c r="AF10" s="134"/>
      <c r="AG10" s="134">
        <v>160</v>
      </c>
      <c r="AH10" s="134">
        <v>80</v>
      </c>
      <c r="AI10" s="134"/>
      <c r="AJ10" s="134">
        <v>160</v>
      </c>
      <c r="AK10" s="134">
        <v>80</v>
      </c>
      <c r="AL10" s="134"/>
      <c r="AM10" s="134">
        <v>160</v>
      </c>
      <c r="AN10" s="134">
        <v>120</v>
      </c>
      <c r="AO10" s="134"/>
      <c r="AP10" s="134"/>
      <c r="AQ10" s="134">
        <v>160</v>
      </c>
      <c r="AR10" s="134">
        <v>80</v>
      </c>
      <c r="AS10" s="134"/>
    </row>
    <row r="11" spans="1:50" x14ac:dyDescent="0.25">
      <c r="A11" s="133" t="s">
        <v>124</v>
      </c>
      <c r="B11" s="133"/>
      <c r="C11" s="134">
        <v>40</v>
      </c>
      <c r="D11" s="134">
        <v>40</v>
      </c>
      <c r="E11" s="134">
        <v>40</v>
      </c>
      <c r="F11" s="134">
        <v>40</v>
      </c>
      <c r="G11" s="134">
        <v>40</v>
      </c>
      <c r="H11" s="134">
        <v>40</v>
      </c>
      <c r="I11" s="134">
        <v>40</v>
      </c>
      <c r="J11" s="134">
        <v>40</v>
      </c>
      <c r="K11" s="134">
        <v>40</v>
      </c>
      <c r="L11" s="134">
        <v>40</v>
      </c>
      <c r="M11" s="134">
        <v>40</v>
      </c>
      <c r="N11" s="134">
        <v>40</v>
      </c>
      <c r="O11" s="149">
        <v>200</v>
      </c>
      <c r="P11" s="149">
        <v>200</v>
      </c>
      <c r="Q11" s="149">
        <v>200</v>
      </c>
      <c r="R11" s="134">
        <v>40</v>
      </c>
      <c r="S11" s="134">
        <v>40</v>
      </c>
      <c r="T11" s="134">
        <v>40</v>
      </c>
      <c r="U11" s="134">
        <v>40</v>
      </c>
      <c r="V11" s="134">
        <v>40</v>
      </c>
      <c r="W11" s="134">
        <v>40</v>
      </c>
      <c r="X11" s="134">
        <v>40</v>
      </c>
      <c r="Y11" s="134">
        <v>40</v>
      </c>
      <c r="Z11" s="134">
        <v>40</v>
      </c>
      <c r="AA11" s="134"/>
      <c r="AB11" s="149"/>
      <c r="AC11" s="134"/>
      <c r="AD11" s="134">
        <v>40</v>
      </c>
      <c r="AE11" s="134">
        <v>40</v>
      </c>
      <c r="AF11" s="134">
        <v>40</v>
      </c>
      <c r="AG11" s="134">
        <v>40</v>
      </c>
      <c r="AH11" s="134">
        <v>40</v>
      </c>
      <c r="AI11" s="134">
        <v>40</v>
      </c>
      <c r="AJ11" s="134">
        <v>40</v>
      </c>
      <c r="AK11" s="134">
        <v>40</v>
      </c>
      <c r="AL11" s="134">
        <v>40</v>
      </c>
      <c r="AM11" s="134">
        <v>40</v>
      </c>
      <c r="AN11" s="134">
        <v>40</v>
      </c>
      <c r="AO11" s="134">
        <v>40</v>
      </c>
      <c r="AP11" s="134">
        <v>12</v>
      </c>
      <c r="AQ11" s="134">
        <v>40</v>
      </c>
      <c r="AR11" s="134">
        <v>40</v>
      </c>
      <c r="AS11" s="134">
        <v>40</v>
      </c>
    </row>
    <row r="12" spans="1:50" x14ac:dyDescent="0.25">
      <c r="A12" s="133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49"/>
      <c r="P12" s="149"/>
      <c r="Q12" s="149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49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</row>
    <row r="13" spans="1:50" x14ac:dyDescent="0.25">
      <c r="A13" s="133" t="s">
        <v>125</v>
      </c>
      <c r="B13" s="133"/>
      <c r="C13" s="134">
        <v>40</v>
      </c>
      <c r="D13" s="134">
        <v>40</v>
      </c>
      <c r="E13" s="134">
        <v>40</v>
      </c>
      <c r="F13" s="134">
        <v>40</v>
      </c>
      <c r="G13" s="134">
        <v>40</v>
      </c>
      <c r="H13" s="134">
        <v>40</v>
      </c>
      <c r="I13" s="134">
        <v>40</v>
      </c>
      <c r="J13" s="134">
        <v>40</v>
      </c>
      <c r="K13" s="134">
        <v>40</v>
      </c>
      <c r="L13" s="134">
        <v>40</v>
      </c>
      <c r="M13" s="134">
        <v>40</v>
      </c>
      <c r="N13" s="134">
        <v>40</v>
      </c>
      <c r="O13" s="149">
        <v>40</v>
      </c>
      <c r="P13" s="149">
        <v>40</v>
      </c>
      <c r="Q13" s="149">
        <v>40</v>
      </c>
      <c r="R13" s="134">
        <v>40</v>
      </c>
      <c r="S13" s="134">
        <v>40</v>
      </c>
      <c r="T13" s="134">
        <v>40</v>
      </c>
      <c r="U13" s="134">
        <v>40</v>
      </c>
      <c r="V13" s="134">
        <v>40</v>
      </c>
      <c r="W13" s="134">
        <v>40</v>
      </c>
      <c r="X13" s="134">
        <v>40</v>
      </c>
      <c r="Y13" s="134">
        <v>40</v>
      </c>
      <c r="Z13" s="134">
        <v>40</v>
      </c>
      <c r="AA13" s="134"/>
      <c r="AB13" s="149"/>
      <c r="AC13" s="134"/>
      <c r="AD13" s="134">
        <v>40</v>
      </c>
      <c r="AE13" s="134">
        <v>40</v>
      </c>
      <c r="AF13" s="134">
        <v>40</v>
      </c>
      <c r="AG13" s="134">
        <v>40</v>
      </c>
      <c r="AH13" s="134">
        <v>40</v>
      </c>
      <c r="AI13" s="134">
        <v>40</v>
      </c>
      <c r="AJ13" s="134">
        <v>40</v>
      </c>
      <c r="AK13" s="134">
        <v>40</v>
      </c>
      <c r="AL13" s="134">
        <v>40</v>
      </c>
      <c r="AM13" s="134">
        <v>40</v>
      </c>
      <c r="AN13" s="134">
        <v>40</v>
      </c>
      <c r="AO13" s="134">
        <v>40</v>
      </c>
      <c r="AP13" s="134">
        <v>12</v>
      </c>
      <c r="AQ13" s="134">
        <v>40</v>
      </c>
      <c r="AR13" s="134">
        <v>40</v>
      </c>
      <c r="AS13" s="134">
        <v>40</v>
      </c>
    </row>
    <row r="14" spans="1:50" x14ac:dyDescent="0.25">
      <c r="A14" s="133" t="s">
        <v>126</v>
      </c>
      <c r="B14" s="133"/>
      <c r="C14" s="134">
        <v>40</v>
      </c>
      <c r="D14" s="134">
        <v>40</v>
      </c>
      <c r="E14" s="134">
        <v>40</v>
      </c>
      <c r="F14" s="134">
        <v>40</v>
      </c>
      <c r="G14" s="134">
        <v>40</v>
      </c>
      <c r="H14" s="134">
        <v>40</v>
      </c>
      <c r="I14" s="134">
        <v>40</v>
      </c>
      <c r="J14" s="134">
        <v>40</v>
      </c>
      <c r="K14" s="134">
        <v>40</v>
      </c>
      <c r="L14" s="134">
        <v>40</v>
      </c>
      <c r="M14" s="134">
        <v>40</v>
      </c>
      <c r="N14" s="134">
        <v>40</v>
      </c>
      <c r="O14" s="149">
        <v>40</v>
      </c>
      <c r="P14" s="149">
        <v>40</v>
      </c>
      <c r="Q14" s="149">
        <v>40</v>
      </c>
      <c r="R14" s="134">
        <v>40</v>
      </c>
      <c r="S14" s="134">
        <v>40</v>
      </c>
      <c r="T14" s="134">
        <v>40</v>
      </c>
      <c r="U14" s="134">
        <v>40</v>
      </c>
      <c r="V14" s="134">
        <v>40</v>
      </c>
      <c r="W14" s="134">
        <v>40</v>
      </c>
      <c r="X14" s="134">
        <v>40</v>
      </c>
      <c r="Y14" s="134">
        <v>40</v>
      </c>
      <c r="Z14" s="134">
        <v>40</v>
      </c>
      <c r="AA14" s="134"/>
      <c r="AB14" s="149"/>
      <c r="AC14" s="134"/>
      <c r="AD14" s="134">
        <v>40</v>
      </c>
      <c r="AE14" s="134">
        <v>40</v>
      </c>
      <c r="AF14" s="134">
        <v>40</v>
      </c>
      <c r="AG14" s="134">
        <v>40</v>
      </c>
      <c r="AH14" s="134">
        <v>40</v>
      </c>
      <c r="AI14" s="134">
        <v>40</v>
      </c>
      <c r="AJ14" s="134">
        <v>40</v>
      </c>
      <c r="AK14" s="134">
        <v>40</v>
      </c>
      <c r="AL14" s="134">
        <v>40</v>
      </c>
      <c r="AM14" s="134">
        <v>40</v>
      </c>
      <c r="AN14" s="134">
        <v>40</v>
      </c>
      <c r="AO14" s="134">
        <v>40</v>
      </c>
      <c r="AP14" s="134">
        <v>12</v>
      </c>
      <c r="AQ14" s="134">
        <v>40</v>
      </c>
      <c r="AR14" s="134">
        <v>40</v>
      </c>
      <c r="AS14" s="134">
        <v>40</v>
      </c>
    </row>
    <row r="15" spans="1:50" x14ac:dyDescent="0.25">
      <c r="A15" s="133" t="s">
        <v>127</v>
      </c>
      <c r="B15" s="133"/>
      <c r="C15" s="134">
        <v>40</v>
      </c>
      <c r="D15" s="134">
        <v>40</v>
      </c>
      <c r="E15" s="134">
        <v>40</v>
      </c>
      <c r="F15" s="134">
        <v>40</v>
      </c>
      <c r="G15" s="134">
        <v>40</v>
      </c>
      <c r="H15" s="134">
        <v>40</v>
      </c>
      <c r="I15" s="134">
        <v>40</v>
      </c>
      <c r="J15" s="134">
        <v>40</v>
      </c>
      <c r="K15" s="134">
        <v>40</v>
      </c>
      <c r="L15" s="134">
        <v>40</v>
      </c>
      <c r="M15" s="134">
        <v>40</v>
      </c>
      <c r="N15" s="134">
        <v>40</v>
      </c>
      <c r="O15" s="149">
        <v>40</v>
      </c>
      <c r="P15" s="149">
        <v>40</v>
      </c>
      <c r="Q15" s="149">
        <v>40</v>
      </c>
      <c r="R15" s="134">
        <v>40</v>
      </c>
      <c r="S15" s="134">
        <v>40</v>
      </c>
      <c r="T15" s="134">
        <v>40</v>
      </c>
      <c r="U15" s="134">
        <v>40</v>
      </c>
      <c r="V15" s="134">
        <v>40</v>
      </c>
      <c r="W15" s="134">
        <v>40</v>
      </c>
      <c r="X15" s="134">
        <v>40</v>
      </c>
      <c r="Y15" s="134">
        <v>40</v>
      </c>
      <c r="Z15" s="134">
        <v>40</v>
      </c>
      <c r="AA15" s="134"/>
      <c r="AB15" s="149"/>
      <c r="AC15" s="134"/>
      <c r="AD15" s="134">
        <v>40</v>
      </c>
      <c r="AE15" s="134">
        <v>40</v>
      </c>
      <c r="AF15" s="134">
        <v>40</v>
      </c>
      <c r="AG15" s="134">
        <v>40</v>
      </c>
      <c r="AH15" s="134">
        <v>40</v>
      </c>
      <c r="AI15" s="134">
        <v>40</v>
      </c>
      <c r="AJ15" s="134">
        <v>40</v>
      </c>
      <c r="AK15" s="134">
        <v>40</v>
      </c>
      <c r="AL15" s="134">
        <v>40</v>
      </c>
      <c r="AM15" s="134">
        <v>40</v>
      </c>
      <c r="AN15" s="134">
        <v>40</v>
      </c>
      <c r="AO15" s="134">
        <v>40</v>
      </c>
      <c r="AP15" s="134">
        <v>12</v>
      </c>
      <c r="AQ15" s="134">
        <v>40</v>
      </c>
      <c r="AR15" s="134">
        <v>40</v>
      </c>
      <c r="AS15" s="134">
        <v>40</v>
      </c>
    </row>
    <row r="16" spans="1:50" x14ac:dyDescent="0.25">
      <c r="A16" s="133" t="s">
        <v>128</v>
      </c>
      <c r="B16" s="133"/>
      <c r="C16" s="134">
        <v>40</v>
      </c>
      <c r="D16" s="134">
        <v>40</v>
      </c>
      <c r="E16" s="134">
        <v>40</v>
      </c>
      <c r="F16" s="134">
        <v>40</v>
      </c>
      <c r="G16" s="134">
        <v>40</v>
      </c>
      <c r="H16" s="134">
        <v>40</v>
      </c>
      <c r="I16" s="134">
        <v>40</v>
      </c>
      <c r="J16" s="134">
        <v>40</v>
      </c>
      <c r="K16" s="134">
        <v>40</v>
      </c>
      <c r="L16" s="134">
        <v>40</v>
      </c>
      <c r="M16" s="134">
        <v>40</v>
      </c>
      <c r="N16" s="134">
        <v>40</v>
      </c>
      <c r="O16" s="149">
        <v>40</v>
      </c>
      <c r="P16" s="149">
        <v>40</v>
      </c>
      <c r="Q16" s="149">
        <v>40</v>
      </c>
      <c r="R16" s="134">
        <v>40</v>
      </c>
      <c r="S16" s="134">
        <v>40</v>
      </c>
      <c r="T16" s="134">
        <v>40</v>
      </c>
      <c r="U16" s="134">
        <v>40</v>
      </c>
      <c r="V16" s="134">
        <v>40</v>
      </c>
      <c r="W16" s="134">
        <v>40</v>
      </c>
      <c r="X16" s="134">
        <v>40</v>
      </c>
      <c r="Y16" s="134">
        <v>40</v>
      </c>
      <c r="Z16" s="134">
        <v>40</v>
      </c>
      <c r="AA16" s="134"/>
      <c r="AB16" s="149"/>
      <c r="AC16" s="134"/>
      <c r="AD16" s="134"/>
      <c r="AE16" s="134"/>
      <c r="AF16" s="134"/>
      <c r="AG16" s="134">
        <v>40</v>
      </c>
      <c r="AH16" s="134">
        <v>40</v>
      </c>
      <c r="AI16" s="134">
        <v>40</v>
      </c>
      <c r="AJ16" s="134">
        <v>40</v>
      </c>
      <c r="AK16" s="134">
        <v>40</v>
      </c>
      <c r="AL16" s="134">
        <v>40</v>
      </c>
      <c r="AM16" s="134">
        <v>40</v>
      </c>
      <c r="AN16" s="134">
        <v>40</v>
      </c>
      <c r="AO16" s="134">
        <v>40</v>
      </c>
      <c r="AP16" s="134"/>
      <c r="AQ16" s="134">
        <v>40</v>
      </c>
      <c r="AR16" s="134">
        <v>40</v>
      </c>
      <c r="AS16" s="134">
        <v>40</v>
      </c>
    </row>
    <row r="17" spans="1:45" x14ac:dyDescent="0.25">
      <c r="A17" s="133"/>
      <c r="B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49"/>
      <c r="P17" s="149"/>
      <c r="Q17" s="149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49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</row>
    <row r="18" spans="1:45" x14ac:dyDescent="0.25">
      <c r="A18" s="133" t="s">
        <v>129</v>
      </c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>
        <v>40</v>
      </c>
      <c r="M18" s="134">
        <v>40</v>
      </c>
      <c r="N18" s="134">
        <v>40</v>
      </c>
      <c r="O18" s="149">
        <v>40</v>
      </c>
      <c r="P18" s="149">
        <v>40</v>
      </c>
      <c r="Q18" s="149">
        <v>40</v>
      </c>
      <c r="R18" s="134">
        <v>40</v>
      </c>
      <c r="S18" s="134">
        <v>40</v>
      </c>
      <c r="T18" s="134">
        <v>40</v>
      </c>
      <c r="U18" s="134">
        <v>40</v>
      </c>
      <c r="V18" s="134">
        <v>40</v>
      </c>
      <c r="W18" s="134">
        <v>40</v>
      </c>
      <c r="X18" s="134"/>
      <c r="Y18" s="134"/>
      <c r="Z18" s="134"/>
      <c r="AA18" s="134"/>
      <c r="AB18" s="149"/>
      <c r="AC18" s="134"/>
      <c r="AD18" s="134"/>
      <c r="AE18" s="134"/>
      <c r="AF18" s="134"/>
      <c r="AG18" s="134">
        <v>200</v>
      </c>
      <c r="AH18" s="134">
        <v>120</v>
      </c>
      <c r="AI18" s="134">
        <v>40</v>
      </c>
      <c r="AJ18" s="134">
        <v>200</v>
      </c>
      <c r="AK18" s="134">
        <v>120</v>
      </c>
      <c r="AL18" s="134">
        <v>40</v>
      </c>
      <c r="AM18" s="134"/>
      <c r="AN18" s="134"/>
      <c r="AO18" s="134"/>
      <c r="AP18" s="134"/>
      <c r="AQ18" s="134"/>
      <c r="AR18" s="134"/>
      <c r="AS18" s="134"/>
    </row>
    <row r="19" spans="1:45" x14ac:dyDescent="0.25">
      <c r="A19" s="133" t="s">
        <v>130</v>
      </c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49"/>
      <c r="P19" s="149"/>
      <c r="Q19" s="149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49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>
        <v>200</v>
      </c>
      <c r="AN19" s="134">
        <v>120</v>
      </c>
      <c r="AO19" s="134">
        <v>40</v>
      </c>
      <c r="AP19" s="134"/>
      <c r="AQ19" s="134"/>
      <c r="AR19" s="134"/>
      <c r="AS19" s="134"/>
    </row>
    <row r="20" spans="1:45" x14ac:dyDescent="0.25">
      <c r="A20" s="133" t="s">
        <v>131</v>
      </c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49"/>
      <c r="P20" s="149"/>
      <c r="Q20" s="149"/>
      <c r="R20" s="134"/>
      <c r="S20" s="134"/>
      <c r="T20" s="134"/>
      <c r="U20" s="134"/>
      <c r="V20" s="134"/>
      <c r="W20" s="134"/>
      <c r="X20" s="134">
        <v>40</v>
      </c>
      <c r="Y20" s="134">
        <v>40</v>
      </c>
      <c r="Z20" s="134">
        <v>40</v>
      </c>
      <c r="AA20" s="134"/>
      <c r="AB20" s="149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</row>
    <row r="21" spans="1:45" x14ac:dyDescent="0.25">
      <c r="A21" s="133" t="s">
        <v>132</v>
      </c>
      <c r="B21" s="133"/>
      <c r="C21" s="134"/>
      <c r="D21" s="134"/>
      <c r="E21" s="134"/>
      <c r="F21" s="134">
        <v>40</v>
      </c>
      <c r="G21" s="134">
        <v>40</v>
      </c>
      <c r="H21" s="134">
        <v>40</v>
      </c>
      <c r="I21" s="134"/>
      <c r="J21" s="134"/>
      <c r="K21" s="134"/>
      <c r="L21" s="134"/>
      <c r="M21" s="134"/>
      <c r="N21" s="134"/>
      <c r="O21" s="149"/>
      <c r="P21" s="149"/>
      <c r="Q21" s="149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49"/>
      <c r="AC21" s="134"/>
      <c r="AD21" s="134">
        <v>40</v>
      </c>
      <c r="AE21" s="134">
        <v>40</v>
      </c>
      <c r="AF21" s="134">
        <v>40</v>
      </c>
      <c r="AG21" s="134">
        <v>40</v>
      </c>
      <c r="AH21" s="134">
        <v>40</v>
      </c>
      <c r="AI21" s="134">
        <v>40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</row>
    <row r="22" spans="1:45" x14ac:dyDescent="0.25">
      <c r="A22" s="133" t="s">
        <v>133</v>
      </c>
      <c r="B22" s="133"/>
      <c r="C22" s="134"/>
      <c r="D22" s="134"/>
      <c r="E22" s="134"/>
      <c r="F22" s="134">
        <v>40</v>
      </c>
      <c r="G22" s="134">
        <v>40</v>
      </c>
      <c r="H22" s="134">
        <v>40</v>
      </c>
      <c r="I22" s="134"/>
      <c r="J22" s="134"/>
      <c r="K22" s="134"/>
      <c r="L22" s="134"/>
      <c r="M22" s="134"/>
      <c r="N22" s="134"/>
      <c r="O22" s="149"/>
      <c r="P22" s="149"/>
      <c r="Q22" s="149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49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</row>
    <row r="23" spans="1:45" x14ac:dyDescent="0.25">
      <c r="A23" s="133" t="s">
        <v>134</v>
      </c>
      <c r="B23" s="133"/>
      <c r="C23" s="134"/>
      <c r="D23" s="134"/>
      <c r="E23" s="134"/>
      <c r="F23" s="134">
        <v>5</v>
      </c>
      <c r="G23" s="134">
        <v>5</v>
      </c>
      <c r="H23" s="134">
        <v>5</v>
      </c>
      <c r="I23" s="134"/>
      <c r="J23" s="134"/>
      <c r="K23" s="134"/>
      <c r="L23" s="134"/>
      <c r="M23" s="134"/>
      <c r="N23" s="134"/>
      <c r="O23" s="149"/>
      <c r="P23" s="149"/>
      <c r="Q23" s="149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49"/>
      <c r="AC23" s="134"/>
      <c r="AD23" s="134"/>
      <c r="AE23" s="134"/>
      <c r="AF23" s="134"/>
      <c r="AG23" s="134">
        <v>40</v>
      </c>
      <c r="AH23" s="134">
        <v>40</v>
      </c>
      <c r="AI23" s="134">
        <v>40</v>
      </c>
      <c r="AJ23" s="134"/>
      <c r="AK23" s="134"/>
      <c r="AL23" s="134"/>
      <c r="AM23" s="134"/>
      <c r="AN23" s="134"/>
      <c r="AO23" s="134"/>
      <c r="AP23" s="134"/>
      <c r="AQ23" s="134">
        <v>5</v>
      </c>
      <c r="AR23" s="134">
        <v>5</v>
      </c>
      <c r="AS23" s="134">
        <v>5</v>
      </c>
    </row>
    <row r="24" spans="1:45" x14ac:dyDescent="0.25">
      <c r="A24" s="133" t="s">
        <v>135</v>
      </c>
      <c r="B24" s="133"/>
      <c r="C24" s="134">
        <v>40</v>
      </c>
      <c r="D24" s="134">
        <v>40</v>
      </c>
      <c r="E24" s="134">
        <v>40</v>
      </c>
      <c r="F24" s="134">
        <v>40</v>
      </c>
      <c r="G24" s="134">
        <v>40</v>
      </c>
      <c r="H24" s="134">
        <v>40</v>
      </c>
      <c r="I24" s="134"/>
      <c r="J24" s="134"/>
      <c r="K24" s="134"/>
      <c r="L24" s="134">
        <v>40</v>
      </c>
      <c r="M24" s="134">
        <v>40</v>
      </c>
      <c r="N24" s="134">
        <v>40</v>
      </c>
      <c r="O24" s="149">
        <v>40</v>
      </c>
      <c r="P24" s="149">
        <v>40</v>
      </c>
      <c r="Q24" s="149">
        <v>40</v>
      </c>
      <c r="R24" s="134">
        <v>40</v>
      </c>
      <c r="S24" s="134">
        <v>40</v>
      </c>
      <c r="T24" s="134">
        <v>40</v>
      </c>
      <c r="U24" s="134">
        <v>40</v>
      </c>
      <c r="V24" s="134">
        <v>40</v>
      </c>
      <c r="W24" s="134">
        <v>40</v>
      </c>
      <c r="X24" s="134">
        <v>5</v>
      </c>
      <c r="Y24" s="134">
        <v>5</v>
      </c>
      <c r="Z24" s="134">
        <v>5</v>
      </c>
      <c r="AA24" s="134"/>
      <c r="AB24" s="149"/>
      <c r="AC24" s="134"/>
      <c r="AD24" s="134"/>
      <c r="AE24" s="134"/>
      <c r="AF24" s="134"/>
      <c r="AG24" s="134">
        <v>5</v>
      </c>
      <c r="AH24" s="134">
        <v>5</v>
      </c>
      <c r="AI24" s="134">
        <v>5</v>
      </c>
      <c r="AJ24" s="134">
        <v>40</v>
      </c>
      <c r="AK24" s="134">
        <v>40</v>
      </c>
      <c r="AL24" s="134">
        <v>40</v>
      </c>
      <c r="AM24" s="134">
        <v>40</v>
      </c>
      <c r="AN24" s="134">
        <v>40</v>
      </c>
      <c r="AO24" s="134">
        <v>40</v>
      </c>
      <c r="AP24" s="134"/>
      <c r="AQ24" s="134">
        <v>40</v>
      </c>
      <c r="AR24" s="134">
        <v>40</v>
      </c>
      <c r="AS24" s="134">
        <v>40</v>
      </c>
    </row>
    <row r="25" spans="1:45" x14ac:dyDescent="0.25">
      <c r="A25" s="133" t="s">
        <v>136</v>
      </c>
      <c r="B25" s="133"/>
      <c r="C25" s="134"/>
      <c r="D25" s="134"/>
      <c r="E25" s="134"/>
      <c r="F25" s="134"/>
      <c r="G25" s="134"/>
      <c r="H25" s="134"/>
      <c r="I25" s="134"/>
      <c r="J25" s="134"/>
      <c r="K25" s="134"/>
      <c r="L25" s="134">
        <v>4</v>
      </c>
      <c r="M25" s="134">
        <v>4</v>
      </c>
      <c r="N25" s="134">
        <v>4</v>
      </c>
      <c r="O25" s="149">
        <v>4</v>
      </c>
      <c r="P25" s="149">
        <v>4</v>
      </c>
      <c r="Q25" s="149">
        <v>4</v>
      </c>
      <c r="R25" s="134">
        <v>4</v>
      </c>
      <c r="S25" s="134">
        <v>4</v>
      </c>
      <c r="T25" s="134">
        <v>4</v>
      </c>
      <c r="U25" s="134">
        <v>4</v>
      </c>
      <c r="V25" s="134">
        <v>4</v>
      </c>
      <c r="W25" s="134">
        <v>4</v>
      </c>
      <c r="X25" s="134">
        <v>4</v>
      </c>
      <c r="Y25" s="134">
        <v>4</v>
      </c>
      <c r="Z25" s="134">
        <v>4</v>
      </c>
      <c r="AA25" s="134"/>
      <c r="AB25" s="149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</row>
    <row r="26" spans="1:45" x14ac:dyDescent="0.25">
      <c r="A26" s="133" t="s">
        <v>137</v>
      </c>
      <c r="B26" s="133"/>
      <c r="C26" s="134"/>
      <c r="D26" s="134"/>
      <c r="E26" s="134"/>
      <c r="F26" s="134"/>
      <c r="G26" s="134"/>
      <c r="H26" s="134"/>
      <c r="I26" s="134"/>
      <c r="J26" s="134"/>
      <c r="K26" s="134"/>
      <c r="L26" s="134">
        <v>4</v>
      </c>
      <c r="M26" s="134">
        <v>4</v>
      </c>
      <c r="N26" s="134">
        <v>4</v>
      </c>
      <c r="O26" s="149">
        <v>4</v>
      </c>
      <c r="P26" s="149">
        <v>4</v>
      </c>
      <c r="Q26" s="149">
        <v>4</v>
      </c>
      <c r="R26" s="134">
        <v>4</v>
      </c>
      <c r="S26" s="134">
        <v>4</v>
      </c>
      <c r="T26" s="134">
        <v>4</v>
      </c>
      <c r="U26" s="134">
        <v>4</v>
      </c>
      <c r="V26" s="134">
        <v>4</v>
      </c>
      <c r="W26" s="134">
        <v>4</v>
      </c>
      <c r="X26" s="134">
        <v>4</v>
      </c>
      <c r="Y26" s="134">
        <v>4</v>
      </c>
      <c r="Z26" s="134">
        <v>4</v>
      </c>
      <c r="AA26" s="134"/>
      <c r="AB26" s="149"/>
      <c r="AC26" s="134"/>
      <c r="AD26" s="134"/>
      <c r="AE26" s="134"/>
      <c r="AF26" s="134"/>
      <c r="AG26" s="134"/>
      <c r="AH26" s="134"/>
      <c r="AI26" s="134"/>
      <c r="AJ26" s="134">
        <v>4</v>
      </c>
      <c r="AK26" s="134">
        <v>4</v>
      </c>
      <c r="AL26" s="134">
        <v>4</v>
      </c>
      <c r="AM26" s="134">
        <v>4</v>
      </c>
      <c r="AN26" s="134">
        <v>4</v>
      </c>
      <c r="AO26" s="134">
        <v>4</v>
      </c>
      <c r="AP26" s="134"/>
      <c r="AQ26" s="134">
        <v>4</v>
      </c>
      <c r="AR26" s="134">
        <v>4</v>
      </c>
      <c r="AS26" s="134">
        <v>4</v>
      </c>
    </row>
    <row r="27" spans="1:45" x14ac:dyDescent="0.25">
      <c r="A27" s="133" t="s">
        <v>138</v>
      </c>
      <c r="B27" s="133"/>
      <c r="C27" s="134">
        <v>5</v>
      </c>
      <c r="D27" s="134">
        <v>5</v>
      </c>
      <c r="E27" s="134">
        <v>5</v>
      </c>
      <c r="F27" s="134">
        <v>5</v>
      </c>
      <c r="G27" s="134">
        <v>5</v>
      </c>
      <c r="H27" s="134">
        <v>5</v>
      </c>
      <c r="I27" s="134">
        <v>5</v>
      </c>
      <c r="J27" s="134">
        <v>5</v>
      </c>
      <c r="K27" s="134">
        <v>5</v>
      </c>
      <c r="L27" s="134">
        <v>5</v>
      </c>
      <c r="M27" s="134">
        <v>5</v>
      </c>
      <c r="N27" s="134">
        <v>5</v>
      </c>
      <c r="O27" s="149">
        <v>5</v>
      </c>
      <c r="P27" s="149">
        <v>5</v>
      </c>
      <c r="Q27" s="149">
        <v>5</v>
      </c>
      <c r="R27" s="134">
        <v>5</v>
      </c>
      <c r="S27" s="134">
        <v>5</v>
      </c>
      <c r="T27" s="134">
        <v>5</v>
      </c>
      <c r="U27" s="134">
        <v>5</v>
      </c>
      <c r="V27" s="134">
        <v>5</v>
      </c>
      <c r="W27" s="134">
        <v>5</v>
      </c>
      <c r="X27" s="134">
        <v>5</v>
      </c>
      <c r="Y27" s="134">
        <v>5</v>
      </c>
      <c r="Z27" s="134">
        <v>5</v>
      </c>
      <c r="AA27" s="134"/>
      <c r="AB27" s="149"/>
      <c r="AC27" s="134"/>
      <c r="AD27" s="134">
        <v>5</v>
      </c>
      <c r="AE27" s="134">
        <v>5</v>
      </c>
      <c r="AF27" s="134">
        <v>5</v>
      </c>
      <c r="AG27" s="134">
        <v>5</v>
      </c>
      <c r="AH27" s="134">
        <v>5</v>
      </c>
      <c r="AI27" s="134">
        <v>5</v>
      </c>
      <c r="AJ27" s="134">
        <v>5</v>
      </c>
      <c r="AK27" s="134">
        <v>5</v>
      </c>
      <c r="AL27" s="134">
        <v>5</v>
      </c>
      <c r="AM27" s="134">
        <v>5</v>
      </c>
      <c r="AN27" s="134">
        <v>5</v>
      </c>
      <c r="AO27" s="134">
        <v>5</v>
      </c>
      <c r="AP27" s="134"/>
      <c r="AQ27" s="134">
        <v>5</v>
      </c>
      <c r="AR27" s="134">
        <v>5</v>
      </c>
      <c r="AS27" s="134">
        <v>5</v>
      </c>
    </row>
    <row r="28" spans="1:45" x14ac:dyDescent="0.25">
      <c r="A28" s="133" t="s">
        <v>139</v>
      </c>
      <c r="B28" s="133"/>
      <c r="C28" s="134"/>
      <c r="D28" s="134"/>
      <c r="E28" s="134"/>
      <c r="F28" s="134">
        <v>5</v>
      </c>
      <c r="G28" s="134">
        <v>5</v>
      </c>
      <c r="H28" s="134">
        <v>5</v>
      </c>
      <c r="I28" s="134"/>
      <c r="J28" s="134"/>
      <c r="K28" s="134"/>
      <c r="L28" s="134">
        <v>5</v>
      </c>
      <c r="M28" s="134">
        <v>5</v>
      </c>
      <c r="N28" s="134">
        <v>5</v>
      </c>
      <c r="O28" s="149">
        <v>5</v>
      </c>
      <c r="P28" s="149">
        <v>5</v>
      </c>
      <c r="Q28" s="149">
        <v>5</v>
      </c>
      <c r="R28" s="134">
        <v>5</v>
      </c>
      <c r="S28" s="134">
        <v>5</v>
      </c>
      <c r="T28" s="134">
        <v>5</v>
      </c>
      <c r="U28" s="134"/>
      <c r="V28" s="134"/>
      <c r="W28" s="134"/>
      <c r="X28" s="134">
        <v>5</v>
      </c>
      <c r="Y28" s="134">
        <v>5</v>
      </c>
      <c r="Z28" s="134">
        <v>5</v>
      </c>
      <c r="AA28" s="134"/>
      <c r="AB28" s="149"/>
      <c r="AC28" s="134"/>
      <c r="AD28" s="134"/>
      <c r="AE28" s="134"/>
      <c r="AF28" s="134"/>
      <c r="AG28" s="134"/>
      <c r="AH28" s="134"/>
      <c r="AI28" s="134"/>
      <c r="AJ28" s="134">
        <v>5</v>
      </c>
      <c r="AK28" s="134">
        <v>5</v>
      </c>
      <c r="AL28" s="134">
        <v>5</v>
      </c>
      <c r="AM28" s="134"/>
      <c r="AN28" s="134"/>
      <c r="AO28" s="134"/>
      <c r="AP28" s="134"/>
      <c r="AQ28" s="134"/>
      <c r="AR28" s="134"/>
      <c r="AS28" s="134"/>
    </row>
    <row r="29" spans="1:45" x14ac:dyDescent="0.25">
      <c r="A29" s="133" t="s">
        <v>140</v>
      </c>
      <c r="B29" s="133"/>
      <c r="C29" s="134"/>
      <c r="D29" s="134"/>
      <c r="E29" s="134"/>
      <c r="F29" s="134">
        <v>5</v>
      </c>
      <c r="G29" s="134">
        <v>5</v>
      </c>
      <c r="H29" s="134">
        <v>5</v>
      </c>
      <c r="I29" s="134"/>
      <c r="J29" s="134"/>
      <c r="K29" s="134"/>
      <c r="L29" s="134">
        <v>5</v>
      </c>
      <c r="M29" s="134">
        <v>5</v>
      </c>
      <c r="N29" s="134">
        <v>5</v>
      </c>
      <c r="O29" s="149">
        <v>5</v>
      </c>
      <c r="P29" s="149">
        <v>5</v>
      </c>
      <c r="Q29" s="149">
        <v>5</v>
      </c>
      <c r="R29" s="134">
        <v>5</v>
      </c>
      <c r="S29" s="134">
        <v>5</v>
      </c>
      <c r="T29" s="134">
        <v>5</v>
      </c>
      <c r="U29" s="134"/>
      <c r="V29" s="134"/>
      <c r="W29" s="134"/>
      <c r="X29" s="134">
        <v>5</v>
      </c>
      <c r="Y29" s="134">
        <v>5</v>
      </c>
      <c r="Z29" s="134">
        <v>5</v>
      </c>
      <c r="AA29" s="134"/>
      <c r="AB29" s="149"/>
      <c r="AC29" s="134"/>
      <c r="AD29" s="134"/>
      <c r="AE29" s="134"/>
      <c r="AF29" s="134"/>
      <c r="AG29" s="134"/>
      <c r="AH29" s="134"/>
      <c r="AI29" s="134"/>
      <c r="AJ29" s="134">
        <v>5</v>
      </c>
      <c r="AK29" s="134">
        <v>5</v>
      </c>
      <c r="AL29" s="134">
        <v>5</v>
      </c>
      <c r="AM29" s="134"/>
      <c r="AN29" s="134"/>
      <c r="AO29" s="134"/>
      <c r="AP29" s="134"/>
      <c r="AQ29" s="134"/>
      <c r="AR29" s="134"/>
      <c r="AS29" s="134"/>
    </row>
    <row r="30" spans="1:45" x14ac:dyDescent="0.25">
      <c r="A30" s="133" t="s">
        <v>141</v>
      </c>
      <c r="B30" s="133"/>
      <c r="C30" s="134"/>
      <c r="D30" s="134"/>
      <c r="E30" s="134"/>
      <c r="F30" s="134">
        <v>1</v>
      </c>
      <c r="G30" s="134">
        <v>1</v>
      </c>
      <c r="H30" s="134">
        <v>1</v>
      </c>
      <c r="I30" s="134"/>
      <c r="J30" s="134"/>
      <c r="K30" s="134"/>
      <c r="L30" s="134">
        <v>1</v>
      </c>
      <c r="M30" s="134">
        <v>1</v>
      </c>
      <c r="N30" s="134">
        <v>1</v>
      </c>
      <c r="O30" s="149">
        <v>1</v>
      </c>
      <c r="P30" s="149">
        <v>1</v>
      </c>
      <c r="Q30" s="149">
        <v>1</v>
      </c>
      <c r="R30" s="134">
        <v>1</v>
      </c>
      <c r="S30" s="134">
        <v>1</v>
      </c>
      <c r="T30" s="134">
        <v>1</v>
      </c>
      <c r="U30" s="134">
        <v>1</v>
      </c>
      <c r="V30" s="134">
        <v>1</v>
      </c>
      <c r="W30" s="134">
        <v>1</v>
      </c>
      <c r="X30" s="134">
        <v>1</v>
      </c>
      <c r="Y30" s="134">
        <v>1</v>
      </c>
      <c r="Z30" s="134">
        <v>1</v>
      </c>
      <c r="AA30" s="134"/>
      <c r="AB30" s="149"/>
      <c r="AC30" s="134"/>
      <c r="AD30" s="134">
        <v>1</v>
      </c>
      <c r="AE30" s="134">
        <v>1</v>
      </c>
      <c r="AF30" s="134">
        <v>1</v>
      </c>
      <c r="AG30" s="134">
        <v>1</v>
      </c>
      <c r="AH30" s="134">
        <v>1</v>
      </c>
      <c r="AI30" s="134">
        <v>1</v>
      </c>
      <c r="AJ30" s="134">
        <v>1</v>
      </c>
      <c r="AK30" s="134">
        <v>1</v>
      </c>
      <c r="AL30" s="134">
        <v>1</v>
      </c>
      <c r="AM30" s="134">
        <v>1</v>
      </c>
      <c r="AN30" s="134">
        <v>1</v>
      </c>
      <c r="AO30" s="134">
        <v>1</v>
      </c>
      <c r="AP30" s="134">
        <v>1</v>
      </c>
      <c r="AQ30" s="134">
        <v>1</v>
      </c>
      <c r="AR30" s="134">
        <v>1</v>
      </c>
      <c r="AS30" s="134">
        <v>1</v>
      </c>
    </row>
    <row r="31" spans="1:45" x14ac:dyDescent="0.25">
      <c r="A31" s="133" t="s">
        <v>142</v>
      </c>
      <c r="B31" s="133"/>
      <c r="C31" s="134">
        <v>1</v>
      </c>
      <c r="D31" s="134">
        <v>1</v>
      </c>
      <c r="E31" s="134">
        <v>1</v>
      </c>
      <c r="F31" s="134">
        <v>1</v>
      </c>
      <c r="G31" s="134">
        <v>1</v>
      </c>
      <c r="H31" s="134">
        <v>1</v>
      </c>
      <c r="I31" s="134">
        <v>1</v>
      </c>
      <c r="J31" s="134">
        <v>1</v>
      </c>
      <c r="K31" s="134">
        <v>1</v>
      </c>
      <c r="L31" s="134">
        <v>1</v>
      </c>
      <c r="M31" s="134">
        <v>1</v>
      </c>
      <c r="N31" s="134">
        <v>1</v>
      </c>
      <c r="O31" s="149">
        <v>1</v>
      </c>
      <c r="P31" s="149">
        <v>1</v>
      </c>
      <c r="Q31" s="149">
        <v>1</v>
      </c>
      <c r="R31" s="134">
        <v>1</v>
      </c>
      <c r="S31" s="134">
        <v>1</v>
      </c>
      <c r="T31" s="134">
        <v>1</v>
      </c>
      <c r="U31" s="134">
        <v>1</v>
      </c>
      <c r="V31" s="134">
        <v>1</v>
      </c>
      <c r="W31" s="134">
        <v>1</v>
      </c>
      <c r="X31" s="134">
        <v>1</v>
      </c>
      <c r="Y31" s="134">
        <v>1</v>
      </c>
      <c r="Z31" s="134">
        <v>1</v>
      </c>
      <c r="AA31" s="134"/>
      <c r="AB31" s="149"/>
      <c r="AC31" s="134"/>
      <c r="AD31" s="134">
        <v>1</v>
      </c>
      <c r="AE31" s="134">
        <v>1</v>
      </c>
      <c r="AF31" s="134">
        <v>1</v>
      </c>
      <c r="AG31" s="134">
        <v>1</v>
      </c>
      <c r="AH31" s="134">
        <v>1</v>
      </c>
      <c r="AI31" s="134">
        <v>1</v>
      </c>
      <c r="AJ31" s="134">
        <v>1</v>
      </c>
      <c r="AK31" s="134">
        <v>1</v>
      </c>
      <c r="AL31" s="134">
        <v>1</v>
      </c>
      <c r="AM31" s="134">
        <v>1</v>
      </c>
      <c r="AN31" s="134">
        <v>1</v>
      </c>
      <c r="AO31" s="134">
        <v>1</v>
      </c>
      <c r="AP31" s="134">
        <v>1</v>
      </c>
      <c r="AQ31" s="134">
        <v>1</v>
      </c>
      <c r="AR31" s="134">
        <v>1</v>
      </c>
      <c r="AS31" s="134">
        <v>1</v>
      </c>
    </row>
    <row r="32" spans="1:45" x14ac:dyDescent="0.25">
      <c r="A32" s="133" t="s">
        <v>143</v>
      </c>
      <c r="B32" s="133"/>
      <c r="C32" s="134">
        <v>5</v>
      </c>
      <c r="D32" s="134">
        <v>5</v>
      </c>
      <c r="E32" s="134">
        <v>5</v>
      </c>
      <c r="F32" s="134">
        <v>5</v>
      </c>
      <c r="G32" s="134">
        <v>5</v>
      </c>
      <c r="H32" s="134">
        <v>5</v>
      </c>
      <c r="I32" s="134">
        <v>5</v>
      </c>
      <c r="J32" s="134">
        <v>5</v>
      </c>
      <c r="K32" s="134">
        <v>5</v>
      </c>
      <c r="L32" s="134">
        <v>5</v>
      </c>
      <c r="M32" s="134">
        <v>5</v>
      </c>
      <c r="N32" s="134">
        <v>5</v>
      </c>
      <c r="O32" s="149">
        <v>5</v>
      </c>
      <c r="P32" s="149">
        <v>5</v>
      </c>
      <c r="Q32" s="149">
        <v>5</v>
      </c>
      <c r="R32" s="134">
        <v>5</v>
      </c>
      <c r="S32" s="134">
        <v>5</v>
      </c>
      <c r="T32" s="134">
        <v>5</v>
      </c>
      <c r="U32" s="134">
        <v>5</v>
      </c>
      <c r="V32" s="134">
        <v>5</v>
      </c>
      <c r="W32" s="134">
        <v>5</v>
      </c>
      <c r="X32" s="134">
        <v>5</v>
      </c>
      <c r="Y32" s="134">
        <v>5</v>
      </c>
      <c r="Z32" s="134">
        <v>5</v>
      </c>
      <c r="AA32" s="134"/>
      <c r="AB32" s="149"/>
      <c r="AC32" s="134"/>
      <c r="AD32" s="134">
        <v>5</v>
      </c>
      <c r="AE32" s="134">
        <v>5</v>
      </c>
      <c r="AF32" s="134">
        <v>5</v>
      </c>
      <c r="AG32" s="134">
        <v>5</v>
      </c>
      <c r="AH32" s="134">
        <v>5</v>
      </c>
      <c r="AI32" s="134">
        <v>5</v>
      </c>
      <c r="AJ32" s="134">
        <v>5</v>
      </c>
      <c r="AK32" s="134">
        <v>5</v>
      </c>
      <c r="AL32" s="134">
        <v>5</v>
      </c>
      <c r="AM32" s="134">
        <v>5</v>
      </c>
      <c r="AN32" s="134">
        <v>5</v>
      </c>
      <c r="AO32" s="134">
        <v>5</v>
      </c>
      <c r="AP32" s="134">
        <v>5</v>
      </c>
      <c r="AQ32" s="134">
        <v>5</v>
      </c>
      <c r="AR32" s="134">
        <v>5</v>
      </c>
      <c r="AS32" s="134">
        <v>5</v>
      </c>
    </row>
    <row r="33" spans="1:45" x14ac:dyDescent="0.25">
      <c r="A33" s="133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49"/>
      <c r="P33" s="149"/>
      <c r="Q33" s="149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49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</row>
    <row r="34" spans="1:45" x14ac:dyDescent="0.25">
      <c r="A34" s="133" t="s">
        <v>144</v>
      </c>
      <c r="B34" s="133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50"/>
      <c r="P34" s="150"/>
      <c r="Q34" s="150"/>
      <c r="R34" s="135"/>
      <c r="S34" s="135"/>
      <c r="T34" s="135"/>
      <c r="U34" s="135"/>
      <c r="V34" s="135"/>
      <c r="W34" s="135"/>
      <c r="X34" s="135"/>
      <c r="Y34" s="135"/>
      <c r="Z34" s="135"/>
      <c r="AA34" s="135">
        <v>200</v>
      </c>
      <c r="AB34" s="150">
        <v>200</v>
      </c>
      <c r="AC34" s="135">
        <v>200</v>
      </c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</row>
    <row r="35" spans="1:45" x14ac:dyDescent="0.25">
      <c r="A35" s="133" t="s">
        <v>145</v>
      </c>
      <c r="B35" s="133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50"/>
      <c r="P35" s="150"/>
      <c r="Q35" s="150"/>
      <c r="R35" s="135"/>
      <c r="S35" s="135"/>
      <c r="T35" s="135"/>
      <c r="U35" s="135"/>
      <c r="V35" s="135"/>
      <c r="W35" s="135"/>
      <c r="X35" s="135"/>
      <c r="Y35" s="135"/>
      <c r="Z35" s="135"/>
      <c r="AA35" s="135">
        <v>200</v>
      </c>
      <c r="AB35" s="150">
        <v>200</v>
      </c>
      <c r="AC35" s="135">
        <v>200</v>
      </c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</row>
    <row r="36" spans="1:45" x14ac:dyDescent="0.25">
      <c r="A36" s="133" t="s">
        <v>146</v>
      </c>
      <c r="B36" s="133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50"/>
      <c r="P36" s="150"/>
      <c r="Q36" s="150"/>
      <c r="R36" s="135"/>
      <c r="S36" s="135"/>
      <c r="T36" s="135"/>
      <c r="U36" s="135"/>
      <c r="V36" s="135"/>
      <c r="W36" s="135"/>
      <c r="X36" s="135"/>
      <c r="Y36" s="135"/>
      <c r="Z36" s="135"/>
      <c r="AA36" s="135">
        <v>160</v>
      </c>
      <c r="AB36" s="150">
        <v>160</v>
      </c>
      <c r="AC36" s="135">
        <v>160</v>
      </c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</row>
    <row r="37" spans="1:45" x14ac:dyDescent="0.25">
      <c r="A37" s="133" t="s">
        <v>147</v>
      </c>
      <c r="B37" s="133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50"/>
      <c r="P37" s="150"/>
      <c r="Q37" s="150"/>
      <c r="R37" s="135"/>
      <c r="S37" s="135"/>
      <c r="T37" s="135"/>
      <c r="U37" s="135"/>
      <c r="V37" s="135"/>
      <c r="W37" s="135"/>
      <c r="X37" s="135"/>
      <c r="Y37" s="135"/>
      <c r="Z37" s="135"/>
      <c r="AA37" s="135">
        <v>200</v>
      </c>
      <c r="AB37" s="150">
        <v>200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</row>
    <row r="38" spans="1:45" x14ac:dyDescent="0.25">
      <c r="A38" s="133" t="s">
        <v>148</v>
      </c>
      <c r="B38" s="133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50"/>
      <c r="P38" s="150"/>
      <c r="Q38" s="150"/>
      <c r="R38" s="135"/>
      <c r="S38" s="135"/>
      <c r="T38" s="135"/>
      <c r="U38" s="135"/>
      <c r="V38" s="135"/>
      <c r="W38" s="135"/>
      <c r="X38" s="135"/>
      <c r="Y38" s="135"/>
      <c r="Z38" s="135"/>
      <c r="AA38" s="135">
        <v>200</v>
      </c>
      <c r="AB38" s="150">
        <v>200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</row>
    <row r="39" spans="1:45" x14ac:dyDescent="0.25">
      <c r="A39" s="133" t="s">
        <v>149</v>
      </c>
      <c r="B39" s="133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50"/>
      <c r="P39" s="150"/>
      <c r="Q39" s="150"/>
      <c r="R39" s="135"/>
      <c r="S39" s="135"/>
      <c r="T39" s="135"/>
      <c r="U39" s="135"/>
      <c r="V39" s="135"/>
      <c r="W39" s="135"/>
      <c r="X39" s="135"/>
      <c r="Y39" s="135"/>
      <c r="Z39" s="135"/>
      <c r="AA39" s="135">
        <v>200</v>
      </c>
      <c r="AB39" s="150">
        <v>200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</row>
    <row r="40" spans="1:45" x14ac:dyDescent="0.25">
      <c r="A40" s="133" t="s">
        <v>150</v>
      </c>
      <c r="B40" s="133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50"/>
      <c r="P40" s="150"/>
      <c r="Q40" s="150"/>
      <c r="R40" s="135"/>
      <c r="S40" s="135"/>
      <c r="T40" s="135"/>
      <c r="U40" s="135"/>
      <c r="V40" s="135"/>
      <c r="W40" s="135"/>
      <c r="X40" s="135"/>
      <c r="Y40" s="135"/>
      <c r="Z40" s="135"/>
      <c r="AA40" s="135">
        <v>200</v>
      </c>
      <c r="AB40" s="150">
        <v>200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</row>
    <row r="41" spans="1:45" x14ac:dyDescent="0.25">
      <c r="A41" s="133" t="s">
        <v>151</v>
      </c>
      <c r="B41" s="133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50"/>
      <c r="P41" s="150"/>
      <c r="Q41" s="150"/>
      <c r="R41" s="135"/>
      <c r="S41" s="135"/>
      <c r="T41" s="135"/>
      <c r="U41" s="135"/>
      <c r="V41" s="135"/>
      <c r="W41" s="135"/>
      <c r="X41" s="135"/>
      <c r="Y41" s="135"/>
      <c r="Z41" s="135"/>
      <c r="AA41" s="135">
        <v>200</v>
      </c>
      <c r="AB41" s="150">
        <v>200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</row>
    <row r="42" spans="1:45" x14ac:dyDescent="0.25">
      <c r="A42" s="133" t="s">
        <v>204</v>
      </c>
      <c r="B42" s="133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50"/>
      <c r="P42" s="150"/>
      <c r="Q42" s="150"/>
      <c r="R42" s="135"/>
      <c r="S42" s="135"/>
      <c r="T42" s="135"/>
      <c r="U42" s="135"/>
      <c r="V42" s="135"/>
      <c r="W42" s="135"/>
      <c r="X42" s="135"/>
      <c r="Y42" s="135"/>
      <c r="Z42" s="135"/>
      <c r="AA42" s="135">
        <v>40</v>
      </c>
      <c r="AB42" s="150">
        <v>40</v>
      </c>
      <c r="AC42" s="135">
        <v>40</v>
      </c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</row>
    <row r="43" spans="1:45" x14ac:dyDescent="0.25">
      <c r="A43" s="133" t="s">
        <v>205</v>
      </c>
      <c r="B43" s="133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50"/>
      <c r="P43" s="150"/>
      <c r="Q43" s="150"/>
      <c r="R43" s="135"/>
      <c r="S43" s="135"/>
      <c r="T43" s="135"/>
      <c r="U43" s="135"/>
      <c r="V43" s="135"/>
      <c r="W43" s="135"/>
      <c r="X43" s="135"/>
      <c r="Y43" s="135"/>
      <c r="Z43" s="135"/>
      <c r="AA43" s="135">
        <v>40</v>
      </c>
      <c r="AB43" s="150">
        <v>40</v>
      </c>
      <c r="AC43" s="135">
        <v>40</v>
      </c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</row>
    <row r="44" spans="1:45" x14ac:dyDescent="0.25">
      <c r="A44" s="133" t="s">
        <v>152</v>
      </c>
      <c r="B44" s="133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50"/>
      <c r="P44" s="150"/>
      <c r="Q44" s="150"/>
      <c r="R44" s="135"/>
      <c r="S44" s="135"/>
      <c r="T44" s="135"/>
      <c r="U44" s="135"/>
      <c r="V44" s="135"/>
      <c r="W44" s="135"/>
      <c r="X44" s="135"/>
      <c r="Y44" s="135"/>
      <c r="Z44" s="135"/>
      <c r="AA44" s="135">
        <v>40</v>
      </c>
      <c r="AB44" s="150">
        <v>12</v>
      </c>
      <c r="AC44" s="135">
        <v>12</v>
      </c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</row>
    <row r="45" spans="1:45" x14ac:dyDescent="0.25">
      <c r="A45" s="133" t="s">
        <v>153</v>
      </c>
      <c r="B45" s="13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50"/>
      <c r="P45" s="150"/>
      <c r="Q45" s="150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50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>
        <v>40</v>
      </c>
      <c r="AN45" s="135">
        <v>40</v>
      </c>
      <c r="AO45" s="135">
        <v>40</v>
      </c>
      <c r="AP45" s="135"/>
      <c r="AQ45" s="135"/>
      <c r="AR45" s="135"/>
      <c r="AS45" s="135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185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186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187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1"/>
      <c r="P56" s="151"/>
      <c r="Q56" s="151"/>
      <c r="R56" s="7"/>
      <c r="S56" s="7"/>
      <c r="T56" s="7"/>
      <c r="U56" s="7"/>
      <c r="V56" s="7"/>
      <c r="W56" s="7"/>
      <c r="X56" s="7"/>
      <c r="Y56" s="7"/>
      <c r="Z56" s="7"/>
      <c r="AA56" s="7"/>
      <c r="AB56" s="151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4"/>
      <c r="P57" s="174"/>
      <c r="Q57" s="174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4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</row>
    <row r="59" spans="1:45" x14ac:dyDescent="0.25">
      <c r="A59" s="5" t="s">
        <v>165</v>
      </c>
    </row>
    <row r="60" spans="1:45" x14ac:dyDescent="0.25">
      <c r="A60" s="147" t="s">
        <v>208</v>
      </c>
      <c r="B60" s="175">
        <v>0</v>
      </c>
      <c r="N60" s="144"/>
    </row>
    <row r="61" spans="1:45" x14ac:dyDescent="0.25">
      <c r="A61" s="147" t="s">
        <v>207</v>
      </c>
      <c r="B61" s="175">
        <v>0</v>
      </c>
    </row>
    <row r="62" spans="1:45" x14ac:dyDescent="0.25">
      <c r="A62" s="1" t="s">
        <v>173</v>
      </c>
      <c r="B62" s="176">
        <v>0</v>
      </c>
    </row>
    <row r="63" spans="1:45" x14ac:dyDescent="0.25">
      <c r="A63" s="1" t="s">
        <v>174</v>
      </c>
      <c r="B63" s="177">
        <v>0</v>
      </c>
    </row>
    <row r="64" spans="1:45" x14ac:dyDescent="0.25">
      <c r="A64" s="1" t="s">
        <v>175</v>
      </c>
      <c r="B64" s="177">
        <v>0</v>
      </c>
    </row>
    <row r="65" spans="1:45" x14ac:dyDescent="0.25">
      <c r="A65" s="1" t="s">
        <v>176</v>
      </c>
      <c r="B65" s="177">
        <v>0</v>
      </c>
    </row>
    <row r="66" spans="1:45" x14ac:dyDescent="0.25">
      <c r="A66" t="s">
        <v>206</v>
      </c>
      <c r="B66" s="177">
        <v>0</v>
      </c>
      <c r="C66" s="1" t="s">
        <v>210</v>
      </c>
    </row>
    <row r="67" spans="1:45" x14ac:dyDescent="0.25">
      <c r="A67" s="2" t="s">
        <v>172</v>
      </c>
      <c r="B67" s="175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75"/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75">
        <v>0</v>
      </c>
      <c r="C69" s="3"/>
      <c r="D69" s="3"/>
    </row>
    <row r="71" spans="1:45" s="5" customFormat="1" x14ac:dyDescent="0.25">
      <c r="A71" s="29" t="s">
        <v>166</v>
      </c>
      <c r="B71" s="140" t="s">
        <v>177</v>
      </c>
      <c r="C71" s="139" t="s">
        <v>178</v>
      </c>
      <c r="D71" s="142" t="s">
        <v>179</v>
      </c>
      <c r="E71" s="139" t="s">
        <v>180</v>
      </c>
      <c r="F71" s="142" t="s">
        <v>181</v>
      </c>
      <c r="G71" s="139" t="s">
        <v>182</v>
      </c>
      <c r="H71" s="142" t="s">
        <v>183</v>
      </c>
      <c r="I71" s="139" t="s">
        <v>184</v>
      </c>
      <c r="J71" s="142"/>
      <c r="K71" s="139"/>
      <c r="L71" s="142"/>
      <c r="M71" s="139"/>
      <c r="N71" s="142"/>
      <c r="O71" s="152"/>
      <c r="P71" s="153"/>
      <c r="Q71" s="152"/>
      <c r="R71" s="139"/>
      <c r="S71" s="142"/>
      <c r="T71" s="139"/>
      <c r="U71" s="139"/>
      <c r="V71" s="139"/>
      <c r="W71" s="139"/>
      <c r="X71" s="139"/>
      <c r="Y71" s="139"/>
      <c r="Z71" s="139"/>
      <c r="AA71" s="139"/>
      <c r="AB71" s="153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</row>
    <row r="72" spans="1:45" x14ac:dyDescent="0.25">
      <c r="A72" s="138" t="s">
        <v>167</v>
      </c>
      <c r="B72" s="178">
        <f>$B$68*1.5</f>
        <v>0</v>
      </c>
      <c r="C72" s="178">
        <f t="shared" ref="C72:E74" si="0">$B$68*1.3</f>
        <v>0</v>
      </c>
      <c r="D72" s="178">
        <f t="shared" si="0"/>
        <v>0</v>
      </c>
      <c r="E72" s="178">
        <f t="shared" si="0"/>
        <v>0</v>
      </c>
      <c r="F72" s="178">
        <f>$B$68*1.3</f>
        <v>0</v>
      </c>
      <c r="G72" s="178">
        <f>$B$68*1.5</f>
        <v>0</v>
      </c>
      <c r="H72" s="178">
        <f t="shared" ref="H72:H74" si="1">$B$68*1.5</f>
        <v>0</v>
      </c>
      <c r="I72" s="178">
        <f>$B$68*2.5</f>
        <v>0</v>
      </c>
      <c r="J72" s="141"/>
      <c r="K72" s="143"/>
      <c r="L72" s="141"/>
      <c r="M72" s="143"/>
      <c r="N72" s="141"/>
      <c r="O72" s="154"/>
      <c r="P72" s="155"/>
      <c r="Q72" s="154"/>
      <c r="R72" s="143"/>
      <c r="S72" s="141"/>
      <c r="T72" s="143"/>
    </row>
    <row r="73" spans="1:45" x14ac:dyDescent="0.25">
      <c r="A73" s="138" t="s">
        <v>168</v>
      </c>
      <c r="B73" s="178">
        <f t="shared" ref="B73:B74" si="2">$B$68*1.3</f>
        <v>0</v>
      </c>
      <c r="C73" s="178">
        <f t="shared" si="0"/>
        <v>0</v>
      </c>
      <c r="D73" s="178">
        <f t="shared" si="0"/>
        <v>0</v>
      </c>
      <c r="E73" s="178">
        <f t="shared" si="0"/>
        <v>0</v>
      </c>
      <c r="F73" s="178">
        <f>$B$68*1.3</f>
        <v>0</v>
      </c>
      <c r="G73" s="178">
        <f t="shared" ref="G73:G74" si="3">$B$68*1.5</f>
        <v>0</v>
      </c>
      <c r="H73" s="178">
        <f t="shared" si="1"/>
        <v>0</v>
      </c>
      <c r="I73" s="178">
        <f>$B$68*2.5</f>
        <v>0</v>
      </c>
      <c r="J73" s="141"/>
      <c r="K73" s="143"/>
      <c r="L73" s="141"/>
      <c r="M73" s="143"/>
      <c r="N73" s="141"/>
      <c r="O73" s="154"/>
      <c r="P73" s="155"/>
      <c r="Q73" s="154"/>
      <c r="R73" s="143"/>
      <c r="S73" s="141"/>
      <c r="T73" s="143"/>
    </row>
    <row r="74" spans="1:45" x14ac:dyDescent="0.25">
      <c r="A74" s="138" t="s">
        <v>169</v>
      </c>
      <c r="B74" s="178">
        <f t="shared" si="2"/>
        <v>0</v>
      </c>
      <c r="C74" s="178">
        <f t="shared" si="0"/>
        <v>0</v>
      </c>
      <c r="D74" s="178">
        <f t="shared" si="0"/>
        <v>0</v>
      </c>
      <c r="E74" s="178">
        <f t="shared" si="0"/>
        <v>0</v>
      </c>
      <c r="F74" s="178">
        <f>$B$68*1.5</f>
        <v>0</v>
      </c>
      <c r="G74" s="178">
        <f t="shared" si="3"/>
        <v>0</v>
      </c>
      <c r="H74" s="178">
        <f t="shared" si="1"/>
        <v>0</v>
      </c>
      <c r="I74" s="178">
        <f>$B$68*2.5</f>
        <v>0</v>
      </c>
      <c r="J74" s="141"/>
      <c r="K74" s="143"/>
      <c r="L74" s="141"/>
      <c r="M74" s="143"/>
      <c r="N74" s="141"/>
      <c r="O74" s="154"/>
      <c r="P74" s="155"/>
      <c r="Q74" s="154"/>
      <c r="R74" s="143"/>
      <c r="S74" s="141"/>
      <c r="T74" s="143"/>
    </row>
    <row r="76" spans="1:45" x14ac:dyDescent="0.25">
      <c r="A76" s="138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F41"/>
  <sheetViews>
    <sheetView tabSelected="1" zoomScaleNormal="100" workbookViewId="0">
      <selection activeCell="F35" sqref="F35"/>
    </sheetView>
  </sheetViews>
  <sheetFormatPr defaultColWidth="8.7109375" defaultRowHeight="15" x14ac:dyDescent="0.25"/>
  <cols>
    <col min="1" max="1" width="4.7109375" customWidth="1"/>
    <col min="2" max="2" width="38.5703125" customWidth="1"/>
    <col min="3" max="3" width="25.140625" customWidth="1"/>
    <col min="4" max="4" width="26.42578125" customWidth="1"/>
    <col min="5" max="5" width="20.7109375" customWidth="1"/>
    <col min="6" max="6" width="26.140625" customWidth="1"/>
    <col min="7" max="7" width="25" customWidth="1"/>
  </cols>
  <sheetData>
    <row r="2" spans="2:6" ht="15.75" x14ac:dyDescent="0.3">
      <c r="B2" s="84" t="s">
        <v>160</v>
      </c>
      <c r="C2" s="84"/>
      <c r="D2" s="84"/>
      <c r="E2" s="68"/>
      <c r="F2" s="69"/>
    </row>
    <row r="3" spans="2:6" ht="15.75" x14ac:dyDescent="0.3">
      <c r="B3" s="84"/>
      <c r="C3" s="84"/>
      <c r="D3" s="84"/>
      <c r="E3" s="12"/>
      <c r="F3" s="136"/>
    </row>
    <row r="4" spans="2:6" ht="15.75" x14ac:dyDescent="0.3">
      <c r="B4" s="179" t="s">
        <v>1</v>
      </c>
      <c r="C4" s="179" t="str">
        <f>Ruimtestaat!D4</f>
        <v>IKC De Wetelaar</v>
      </c>
      <c r="D4" s="17"/>
      <c r="E4" s="239"/>
      <c r="F4" s="239"/>
    </row>
    <row r="5" spans="2:6" ht="15.75" x14ac:dyDescent="0.3">
      <c r="B5" s="179" t="s">
        <v>2</v>
      </c>
      <c r="C5" s="179" t="str">
        <f>Ruimtestaat!D5</f>
        <v>Zanderskamp 95</v>
      </c>
      <c r="D5" s="17"/>
      <c r="E5" s="239"/>
      <c r="F5" s="239"/>
    </row>
    <row r="6" spans="2:6" ht="15.75" x14ac:dyDescent="0.3">
      <c r="B6" s="179" t="s">
        <v>3</v>
      </c>
      <c r="C6" s="179" t="str">
        <f>Ruimtestaat!D6</f>
        <v>6983 CG  DOESBURG</v>
      </c>
      <c r="D6" s="17"/>
      <c r="E6" s="239"/>
      <c r="F6" s="239"/>
    </row>
    <row r="7" spans="2:6" ht="15.75" x14ac:dyDescent="0.3">
      <c r="B7" s="12"/>
      <c r="C7" s="12"/>
      <c r="D7" s="12"/>
      <c r="E7" s="12"/>
      <c r="F7" s="12"/>
    </row>
    <row r="8" spans="2:6" ht="15.75" x14ac:dyDescent="0.3">
      <c r="B8" s="179" t="s">
        <v>4</v>
      </c>
      <c r="C8" s="179"/>
      <c r="D8" s="179"/>
      <c r="E8" s="180">
        <f>Ruimtestaat!D8</f>
        <v>1</v>
      </c>
      <c r="F8" s="12"/>
    </row>
    <row r="9" spans="2:6" ht="15.75" x14ac:dyDescent="0.3">
      <c r="B9" s="179"/>
      <c r="C9" s="179"/>
      <c r="D9" s="179"/>
      <c r="E9" s="180"/>
      <c r="F9" s="12"/>
    </row>
    <row r="10" spans="2:6" ht="30" x14ac:dyDescent="0.3">
      <c r="B10" s="249" t="s">
        <v>364</v>
      </c>
      <c r="C10" s="250"/>
      <c r="D10" s="249"/>
      <c r="E10" s="251" t="s">
        <v>365</v>
      </c>
      <c r="F10" s="12"/>
    </row>
    <row r="11" spans="2:6" x14ac:dyDescent="0.25">
      <c r="B11" s="181"/>
      <c r="C11" s="181"/>
      <c r="D11" s="181"/>
    </row>
    <row r="12" spans="2:6" ht="15.75" x14ac:dyDescent="0.3">
      <c r="B12" s="179" t="s">
        <v>161</v>
      </c>
      <c r="C12" s="182" t="s">
        <v>355</v>
      </c>
      <c r="D12" s="182"/>
      <c r="E12" s="183" t="e">
        <f>+Ruimtestaat!N111</f>
        <v>#DIV/0!</v>
      </c>
      <c r="F12" s="137"/>
    </row>
    <row r="13" spans="2:6" ht="15.75" x14ac:dyDescent="0.3">
      <c r="B13" s="179" t="s">
        <v>161</v>
      </c>
      <c r="C13" s="182" t="s">
        <v>356</v>
      </c>
      <c r="D13" s="182"/>
      <c r="E13" s="183" t="e">
        <f>+Ruimtestaat!N112</f>
        <v>#DIV/0!</v>
      </c>
      <c r="F13" s="137"/>
    </row>
    <row r="14" spans="2:6" ht="15.75" x14ac:dyDescent="0.3">
      <c r="B14" s="179" t="s">
        <v>161</v>
      </c>
      <c r="C14" s="182" t="s">
        <v>357</v>
      </c>
      <c r="D14" s="182"/>
      <c r="E14" s="183" t="e">
        <f>+Ruimtestaat!N113</f>
        <v>#DIV/0!</v>
      </c>
      <c r="F14" s="137"/>
    </row>
    <row r="15" spans="2:6" ht="15.75" x14ac:dyDescent="0.3">
      <c r="B15" s="179" t="s">
        <v>27</v>
      </c>
      <c r="C15" s="182" t="s">
        <v>162</v>
      </c>
      <c r="D15" s="182"/>
      <c r="E15" s="183">
        <f>Glasstaat!N99*Werkprogramma!B69</f>
        <v>0</v>
      </c>
      <c r="F15" s="156"/>
    </row>
    <row r="16" spans="2:6" ht="15.75" x14ac:dyDescent="0.3">
      <c r="B16" s="179" t="s">
        <v>6</v>
      </c>
      <c r="C16" s="182" t="s">
        <v>355</v>
      </c>
      <c r="D16" s="182"/>
      <c r="E16" s="183">
        <f>+Ruimtestaat!V111</f>
        <v>0</v>
      </c>
    </row>
    <row r="17" spans="2:5" ht="15.75" x14ac:dyDescent="0.3">
      <c r="B17" s="179" t="s">
        <v>6</v>
      </c>
      <c r="C17" s="182" t="s">
        <v>356</v>
      </c>
      <c r="D17" s="182"/>
      <c r="E17" s="183">
        <f>+Ruimtestaat!V112</f>
        <v>0</v>
      </c>
    </row>
    <row r="18" spans="2:5" ht="15.75" x14ac:dyDescent="0.3">
      <c r="B18" s="179" t="s">
        <v>6</v>
      </c>
      <c r="C18" s="182" t="s">
        <v>357</v>
      </c>
      <c r="D18" s="182"/>
      <c r="E18" s="183">
        <f>+Ruimtestaat!V113</f>
        <v>0</v>
      </c>
    </row>
    <row r="19" spans="2:5" ht="15.75" x14ac:dyDescent="0.3">
      <c r="B19" s="179"/>
      <c r="C19" s="179"/>
      <c r="D19" s="179"/>
      <c r="E19" s="181"/>
    </row>
    <row r="20" spans="2:5" ht="30" x14ac:dyDescent="0.3">
      <c r="B20" s="253" t="s">
        <v>366</v>
      </c>
      <c r="C20" s="182"/>
      <c r="D20" s="182"/>
      <c r="E20" s="252" t="e">
        <f>SUM(E12:E18)</f>
        <v>#DIV/0!</v>
      </c>
    </row>
    <row r="21" spans="2:5" ht="15.75" x14ac:dyDescent="0.3">
      <c r="B21" s="179"/>
      <c r="C21" s="182"/>
      <c r="D21" s="182"/>
      <c r="E21" s="185"/>
    </row>
    <row r="22" spans="2:5" ht="15.75" x14ac:dyDescent="0.3">
      <c r="B22" s="179"/>
      <c r="C22" s="182"/>
      <c r="D22" s="182"/>
      <c r="E22" s="185"/>
    </row>
    <row r="23" spans="2:5" x14ac:dyDescent="0.25">
      <c r="B23" s="181"/>
      <c r="C23" s="181"/>
      <c r="D23" s="181"/>
      <c r="E23" s="181"/>
    </row>
    <row r="24" spans="2:5" ht="45" x14ac:dyDescent="0.3">
      <c r="B24" s="189" t="s">
        <v>367</v>
      </c>
      <c r="C24" s="189"/>
      <c r="D24" s="188"/>
      <c r="E24" s="187" t="s">
        <v>361</v>
      </c>
    </row>
    <row r="25" spans="2:5" x14ac:dyDescent="0.25">
      <c r="B25" s="181"/>
      <c r="C25" s="181"/>
      <c r="D25" s="181"/>
      <c r="E25" s="181"/>
    </row>
    <row r="26" spans="2:5" ht="15.75" x14ac:dyDescent="0.3">
      <c r="B26" s="179" t="s">
        <v>349</v>
      </c>
      <c r="C26" s="182"/>
      <c r="D26" s="182"/>
      <c r="E26" s="186">
        <v>45767.65</v>
      </c>
    </row>
    <row r="27" spans="2:5" ht="15.75" x14ac:dyDescent="0.3">
      <c r="B27" s="179" t="s">
        <v>350</v>
      </c>
      <c r="C27" s="182"/>
      <c r="D27" s="182"/>
      <c r="E27" s="186">
        <v>14470.44</v>
      </c>
    </row>
    <row r="28" spans="2:5" ht="15.75" x14ac:dyDescent="0.3">
      <c r="B28" s="179" t="s">
        <v>351</v>
      </c>
      <c r="C28" s="182"/>
      <c r="D28" s="182"/>
      <c r="E28" s="186">
        <v>6058.96</v>
      </c>
    </row>
    <row r="29" spans="2:5" ht="15.75" x14ac:dyDescent="0.3">
      <c r="B29" s="179" t="s">
        <v>358</v>
      </c>
      <c r="C29" s="182"/>
      <c r="D29" s="182"/>
      <c r="E29" s="186">
        <v>2621.0500000000002</v>
      </c>
    </row>
    <row r="30" spans="2:5" ht="15.75" x14ac:dyDescent="0.3">
      <c r="B30" s="179" t="s">
        <v>352</v>
      </c>
      <c r="C30" s="182"/>
      <c r="D30" s="182"/>
      <c r="E30" s="186">
        <v>6445.5</v>
      </c>
    </row>
    <row r="31" spans="2:5" ht="15.75" x14ac:dyDescent="0.3">
      <c r="B31" s="179" t="s">
        <v>353</v>
      </c>
      <c r="C31" s="182"/>
      <c r="D31" s="182"/>
      <c r="E31" s="186">
        <v>787.88</v>
      </c>
    </row>
    <row r="32" spans="2:5" ht="15.75" x14ac:dyDescent="0.3">
      <c r="B32" s="179" t="s">
        <v>354</v>
      </c>
      <c r="C32" s="182"/>
      <c r="D32" s="182"/>
      <c r="E32" s="186">
        <v>751.13</v>
      </c>
    </row>
    <row r="33" spans="2:5" ht="15.75" x14ac:dyDescent="0.3">
      <c r="B33" s="179"/>
      <c r="C33" s="179"/>
      <c r="D33" s="179"/>
      <c r="E33" s="181"/>
    </row>
    <row r="34" spans="2:5" ht="15.75" x14ac:dyDescent="0.3">
      <c r="B34" s="179" t="s">
        <v>162</v>
      </c>
      <c r="C34" s="182"/>
      <c r="D34" s="182"/>
      <c r="E34" s="184">
        <f>SUM(E26:E33)</f>
        <v>76902.610000000015</v>
      </c>
    </row>
    <row r="35" spans="2:5" ht="15.75" thickBot="1" x14ac:dyDescent="0.3"/>
    <row r="36" spans="2:5" ht="15" customHeight="1" x14ac:dyDescent="0.25">
      <c r="B36" s="240" t="s">
        <v>362</v>
      </c>
      <c r="C36" s="241"/>
      <c r="D36" s="242"/>
    </row>
    <row r="37" spans="2:5" x14ac:dyDescent="0.25">
      <c r="B37" s="243"/>
      <c r="C37" s="244"/>
      <c r="D37" s="245"/>
    </row>
    <row r="38" spans="2:5" x14ac:dyDescent="0.25">
      <c r="B38" s="243"/>
      <c r="C38" s="244"/>
      <c r="D38" s="245"/>
    </row>
    <row r="39" spans="2:5" x14ac:dyDescent="0.25">
      <c r="B39" s="243"/>
      <c r="C39" s="244"/>
      <c r="D39" s="245"/>
    </row>
    <row r="40" spans="2:5" x14ac:dyDescent="0.25">
      <c r="B40" s="243"/>
      <c r="C40" s="244"/>
      <c r="D40" s="245"/>
    </row>
    <row r="41" spans="2:5" ht="15.75" thickBot="1" x14ac:dyDescent="0.3">
      <c r="B41" s="246"/>
      <c r="C41" s="247"/>
      <c r="D41" s="248"/>
    </row>
  </sheetData>
  <mergeCells count="4">
    <mergeCell ref="E4:F4"/>
    <mergeCell ref="E5:F5"/>
    <mergeCell ref="E6:F6"/>
    <mergeCell ref="B36:D41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